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654D3B45-ECE6-41F9-9FF4-31A851FA8B78}" xr6:coauthVersionLast="47" xr6:coauthVersionMax="47" xr10:uidLastSave="{00000000-0000-0000-0000-000000000000}"/>
  <bookViews>
    <workbookView xWindow="-120" yWindow="-120" windowWidth="29040" windowHeight="15840" tabRatio="889" activeTab="8" xr2:uid="{00000000-000D-0000-FFFF-FFFF00000000}"/>
  </bookViews>
  <sheets>
    <sheet name="MAYIS 2025" sheetId="30" r:id="rId1"/>
    <sheet name="EKİM 2025" sheetId="31" r:id="rId2"/>
    <sheet name="KASIM 2025 " sheetId="32" r:id="rId3"/>
    <sheet name="ARALIK 2025" sheetId="33" r:id="rId4"/>
    <sheet name="OCAK 2026" sheetId="34" r:id="rId5"/>
    <sheet name="ŞUBAT 2026" sheetId="35" r:id="rId6"/>
    <sheet name="MART 2026" sheetId="36" r:id="rId7"/>
    <sheet name="NİSAN 2026 " sheetId="37" r:id="rId8"/>
    <sheet name="MAYIS 2026" sheetId="38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38" l="1"/>
  <c r="J35" i="38" s="1"/>
  <c r="D35" i="38"/>
  <c r="D37" i="38" s="1"/>
  <c r="C35" i="38"/>
  <c r="C37" i="38" s="1"/>
  <c r="F34" i="38"/>
  <c r="F33" i="38"/>
  <c r="F32" i="38"/>
  <c r="F31" i="38"/>
  <c r="F30" i="38"/>
  <c r="F29" i="38"/>
  <c r="F28" i="38"/>
  <c r="F27" i="38"/>
  <c r="F26" i="38"/>
  <c r="F25" i="38"/>
  <c r="F24" i="38"/>
  <c r="F23" i="38"/>
  <c r="F22" i="38"/>
  <c r="F21" i="38"/>
  <c r="F20" i="38"/>
  <c r="F19" i="38"/>
  <c r="F18" i="38"/>
  <c r="F17" i="38"/>
  <c r="F16" i="38"/>
  <c r="F15" i="38"/>
  <c r="F14" i="38"/>
  <c r="F13" i="38"/>
  <c r="F12" i="38"/>
  <c r="F11" i="38"/>
  <c r="F10" i="38"/>
  <c r="F9" i="38"/>
  <c r="F8" i="38"/>
  <c r="F7" i="38"/>
  <c r="F6" i="38"/>
  <c r="F5" i="38"/>
  <c r="F4" i="38"/>
  <c r="J4" i="37"/>
  <c r="J35" i="37" s="1"/>
  <c r="J4" i="36"/>
  <c r="D35" i="37"/>
  <c r="D37" i="37" s="1"/>
  <c r="C35" i="37"/>
  <c r="C37" i="37" s="1"/>
  <c r="F34" i="37"/>
  <c r="F33" i="37"/>
  <c r="F32" i="37"/>
  <c r="F31" i="37"/>
  <c r="F30" i="37"/>
  <c r="F29" i="37"/>
  <c r="F28" i="37"/>
  <c r="F27" i="37"/>
  <c r="F26" i="37"/>
  <c r="F25" i="37"/>
  <c r="F24" i="37"/>
  <c r="F23" i="37"/>
  <c r="F22" i="37"/>
  <c r="F21" i="37"/>
  <c r="F20" i="37"/>
  <c r="F19" i="37"/>
  <c r="F18" i="37"/>
  <c r="F17" i="37"/>
  <c r="F16" i="37"/>
  <c r="F15" i="37"/>
  <c r="F14" i="37"/>
  <c r="F13" i="37"/>
  <c r="F12" i="37"/>
  <c r="F11" i="37"/>
  <c r="F10" i="37"/>
  <c r="F9" i="37"/>
  <c r="F8" i="37"/>
  <c r="F7" i="37"/>
  <c r="F6" i="37"/>
  <c r="F5" i="37"/>
  <c r="F4" i="37"/>
  <c r="D35" i="36"/>
  <c r="D37" i="36" s="1"/>
  <c r="C35" i="36"/>
  <c r="C37" i="36" s="1"/>
  <c r="F34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0" i="36"/>
  <c r="F9" i="36"/>
  <c r="F8" i="36"/>
  <c r="F7" i="36"/>
  <c r="F6" i="36"/>
  <c r="F5" i="36"/>
  <c r="J35" i="36"/>
  <c r="F4" i="36"/>
  <c r="D35" i="35"/>
  <c r="D37" i="35" s="1"/>
  <c r="C35" i="35"/>
  <c r="C37" i="35" s="1"/>
  <c r="F34" i="35"/>
  <c r="F33" i="35"/>
  <c r="F32" i="35"/>
  <c r="F31" i="35"/>
  <c r="F30" i="35"/>
  <c r="F29" i="35"/>
  <c r="F28" i="35"/>
  <c r="F27" i="35"/>
  <c r="F26" i="35"/>
  <c r="F25" i="35"/>
  <c r="F24" i="35"/>
  <c r="F23" i="35"/>
  <c r="F22" i="35"/>
  <c r="F21" i="35"/>
  <c r="F20" i="35"/>
  <c r="F19" i="35"/>
  <c r="F18" i="35"/>
  <c r="F17" i="35"/>
  <c r="F16" i="35"/>
  <c r="F15" i="35"/>
  <c r="F14" i="35"/>
  <c r="F13" i="35"/>
  <c r="F12" i="35"/>
  <c r="F11" i="35"/>
  <c r="F10" i="35"/>
  <c r="F9" i="35"/>
  <c r="F8" i="35"/>
  <c r="F7" i="35"/>
  <c r="F6" i="35"/>
  <c r="F5" i="35"/>
  <c r="F37" i="35" s="1"/>
  <c r="J36" i="35" s="1"/>
  <c r="F4" i="35"/>
  <c r="D35" i="34"/>
  <c r="D37" i="34" s="1"/>
  <c r="C35" i="34"/>
  <c r="C37" i="34" s="1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10" i="34"/>
  <c r="F9" i="34"/>
  <c r="F8" i="34"/>
  <c r="F7" i="34"/>
  <c r="F6" i="34"/>
  <c r="F5" i="34"/>
  <c r="F4" i="34"/>
  <c r="D35" i="33"/>
  <c r="D37" i="33" s="1"/>
  <c r="C35" i="33"/>
  <c r="C37" i="33" s="1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1" i="33"/>
  <c r="F10" i="33"/>
  <c r="F9" i="33"/>
  <c r="F8" i="33"/>
  <c r="F7" i="33"/>
  <c r="F6" i="33"/>
  <c r="F5" i="33"/>
  <c r="F4" i="33"/>
  <c r="D35" i="32"/>
  <c r="D37" i="32" s="1"/>
  <c r="C35" i="32"/>
  <c r="C37" i="32" s="1"/>
  <c r="F34" i="32"/>
  <c r="F33" i="32"/>
  <c r="F32" i="32"/>
  <c r="F31" i="32"/>
  <c r="F30" i="32"/>
  <c r="F29" i="32"/>
  <c r="F28" i="32"/>
  <c r="F27" i="32"/>
  <c r="F26" i="32"/>
  <c r="F25" i="32"/>
  <c r="F24" i="32"/>
  <c r="F23" i="32"/>
  <c r="F22" i="32"/>
  <c r="F21" i="32"/>
  <c r="F20" i="32"/>
  <c r="F19" i="32"/>
  <c r="F18" i="32"/>
  <c r="F17" i="32"/>
  <c r="F16" i="32"/>
  <c r="F15" i="32"/>
  <c r="F14" i="32"/>
  <c r="F13" i="32"/>
  <c r="F12" i="32"/>
  <c r="F11" i="32"/>
  <c r="F10" i="32"/>
  <c r="F9" i="32"/>
  <c r="F8" i="32"/>
  <c r="F7" i="32"/>
  <c r="F6" i="32"/>
  <c r="F5" i="32"/>
  <c r="F4" i="32"/>
  <c r="J4" i="31"/>
  <c r="J35" i="31" s="1"/>
  <c r="D35" i="31"/>
  <c r="D37" i="31" s="1"/>
  <c r="C35" i="31"/>
  <c r="C37" i="31" s="1"/>
  <c r="F34" i="31"/>
  <c r="F33" i="31"/>
  <c r="F32" i="31"/>
  <c r="F31" i="31"/>
  <c r="F30" i="31"/>
  <c r="F29" i="31"/>
  <c r="F28" i="31"/>
  <c r="F27" i="31"/>
  <c r="F26" i="31"/>
  <c r="F25" i="31"/>
  <c r="F24" i="31"/>
  <c r="F23" i="31"/>
  <c r="F22" i="31"/>
  <c r="F21" i="31"/>
  <c r="F20" i="31"/>
  <c r="F19" i="31"/>
  <c r="F18" i="31"/>
  <c r="F17" i="31"/>
  <c r="F16" i="31"/>
  <c r="F15" i="31"/>
  <c r="F14" i="31"/>
  <c r="F13" i="31"/>
  <c r="F12" i="31"/>
  <c r="F11" i="31"/>
  <c r="F10" i="31"/>
  <c r="F9" i="31"/>
  <c r="F8" i="31"/>
  <c r="F7" i="31"/>
  <c r="F6" i="31"/>
  <c r="F5" i="31"/>
  <c r="F4" i="31"/>
  <c r="J37" i="30"/>
  <c r="J36" i="30"/>
  <c r="F37" i="38" l="1"/>
  <c r="J36" i="38" s="1"/>
  <c r="J37" i="38" s="1"/>
  <c r="J39" i="38" s="1"/>
  <c r="F37" i="37"/>
  <c r="J36" i="37" s="1"/>
  <c r="J37" i="37" s="1"/>
  <c r="J39" i="37" s="1"/>
  <c r="F37" i="36"/>
  <c r="J36" i="36" s="1"/>
  <c r="J37" i="36" s="1"/>
  <c r="J39" i="36" s="1"/>
  <c r="J37" i="35"/>
  <c r="F37" i="34"/>
  <c r="J36" i="34" s="1"/>
  <c r="J37" i="34" s="1"/>
  <c r="F37" i="33"/>
  <c r="J36" i="33" s="1"/>
  <c r="J37" i="33" s="1"/>
  <c r="F37" i="32"/>
  <c r="J36" i="32" s="1"/>
  <c r="J37" i="32" s="1"/>
  <c r="F37" i="31"/>
  <c r="J36" i="31" s="1"/>
  <c r="J37" i="31" s="1"/>
  <c r="J39" i="31" s="1"/>
  <c r="J4" i="32" s="1"/>
  <c r="J35" i="32" s="1"/>
  <c r="D37" i="30"/>
  <c r="J35" i="30"/>
  <c r="J39" i="30" s="1"/>
  <c r="D35" i="30"/>
  <c r="C35" i="30"/>
  <c r="C37" i="30" s="1"/>
  <c r="F34" i="30"/>
  <c r="F33" i="30"/>
  <c r="F32" i="30"/>
  <c r="F31" i="30"/>
  <c r="F30" i="30"/>
  <c r="F29" i="30"/>
  <c r="F28" i="30"/>
  <c r="F27" i="30"/>
  <c r="F26" i="30"/>
  <c r="F25" i="30"/>
  <c r="F24" i="30"/>
  <c r="F23" i="30"/>
  <c r="F22" i="30"/>
  <c r="F21" i="30"/>
  <c r="F20" i="30"/>
  <c r="F19" i="30"/>
  <c r="F18" i="30"/>
  <c r="F17" i="30"/>
  <c r="F16" i="30"/>
  <c r="F15" i="30"/>
  <c r="F14" i="30"/>
  <c r="F13" i="30"/>
  <c r="F12" i="30"/>
  <c r="F11" i="30"/>
  <c r="F10" i="30"/>
  <c r="F9" i="30"/>
  <c r="F8" i="30"/>
  <c r="F7" i="30"/>
  <c r="F6" i="30"/>
  <c r="F5" i="30"/>
  <c r="F4" i="30"/>
  <c r="F37" i="30" s="1"/>
  <c r="J39" i="32" l="1"/>
  <c r="J4" i="33" s="1"/>
  <c r="J35" i="33" s="1"/>
  <c r="J39" i="33" s="1"/>
  <c r="J4" i="34" s="1"/>
  <c r="J35" i="34" s="1"/>
  <c r="J39" i="34" s="1"/>
  <c r="J4" i="35" s="1"/>
  <c r="J35" i="35" s="1"/>
  <c r="J39" i="35" s="1"/>
</calcChain>
</file>

<file path=xl/sharedStrings.xml><?xml version="1.0" encoding="utf-8"?>
<sst xmlns="http://schemas.openxmlformats.org/spreadsheetml/2006/main" count="213" uniqueCount="23">
  <si>
    <t>TARİH</t>
  </si>
  <si>
    <t>TUTAR</t>
  </si>
  <si>
    <t>KDV</t>
  </si>
  <si>
    <t>LİTRE</t>
  </si>
  <si>
    <t>DEVİR</t>
  </si>
  <si>
    <t>KALİTE CEZASI</t>
  </si>
  <si>
    <t>TOPLAM</t>
  </si>
  <si>
    <t>YEM</t>
  </si>
  <si>
    <t xml:space="preserve">FİYAT </t>
  </si>
  <si>
    <t>AÇIKLAMA</t>
  </si>
  <si>
    <t>TOPLAM ALINAN</t>
  </si>
  <si>
    <t>KG</t>
  </si>
  <si>
    <t>SÜT TUTARI</t>
  </si>
  <si>
    <t>LT</t>
  </si>
  <si>
    <t>TANK LİTRE</t>
  </si>
  <si>
    <t>KALAN ALACAK-BORÇ TUTARI</t>
  </si>
  <si>
    <t>Yuv.</t>
  </si>
  <si>
    <t>OĞUZ GIDA</t>
  </si>
  <si>
    <t>V.EYYÜP AĞA</t>
  </si>
  <si>
    <t xml:space="preserve">HAKAN ABİ ALIŞ FİYATİ İLE EŞİTLENECEK </t>
  </si>
  <si>
    <t>06/01/2025 alım fiyatıyla eşitlenmiştir.</t>
  </si>
  <si>
    <t>V.EYYÜPAĞA</t>
  </si>
  <si>
    <t xml:space="preserve">MART ALIŞ FİYATIMIZ 27,00 TL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</si>
</sst>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0"/>
    <numFmt numFmtId="165" formatCode="#,##0.00000"/>
    <numFmt numFmtId="166" formatCode="dd/mm/yyyy"/>
    <numFmt numFmtId="167" formatCode="&quot;₺&quot;#,##0.00"/>
    <numFmt numFmtId="168" formatCode="#,##0.0"/>
  </numFmts>
  <fonts count="21" x14ac:knownFonts="1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41">
    <xf numFmtId="0" fontId="0" fillId="0" borderId="0"/>
    <xf numFmtId="0" fontId="3" fillId="0" borderId="0" applyNumberFormat="0" applyFill="0" applyBorder="0" applyAlignment="0" applyProtection="0"/>
    <xf numFmtId="0" fontId="4" fillId="0" borderId="15" applyNumberFormat="0" applyFill="0" applyAlignment="0" applyProtection="0"/>
    <xf numFmtId="0" fontId="5" fillId="0" borderId="16" applyNumberFormat="0" applyFill="0" applyAlignment="0" applyProtection="0"/>
    <xf numFmtId="0" fontId="6" fillId="0" borderId="17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18" applyNumberFormat="0" applyAlignment="0" applyProtection="0"/>
    <xf numFmtId="0" fontId="11" fillId="7" borderId="19" applyNumberFormat="0" applyAlignment="0" applyProtection="0"/>
    <xf numFmtId="0" fontId="12" fillId="7" borderId="18" applyNumberFormat="0" applyAlignment="0" applyProtection="0"/>
    <xf numFmtId="0" fontId="13" fillId="0" borderId="20" applyNumberFormat="0" applyFill="0" applyAlignment="0" applyProtection="0"/>
    <xf numFmtId="0" fontId="14" fillId="8" borderId="21" applyNumberFormat="0" applyAlignment="0" applyProtection="0"/>
    <xf numFmtId="0" fontId="1" fillId="0" borderId="0" applyNumberFormat="0" applyFill="0" applyBorder="0" applyAlignment="0" applyProtection="0"/>
    <xf numFmtId="0" fontId="2" fillId="9" borderId="2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23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18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9" fillId="0" borderId="0"/>
    <xf numFmtId="0" fontId="17" fillId="3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22" applyNumberFormat="0" applyFont="0" applyAlignment="0" applyProtection="0"/>
    <xf numFmtId="0" fontId="2" fillId="9" borderId="2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2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9" fillId="0" borderId="0"/>
    <xf numFmtId="0" fontId="2" fillId="0" borderId="0" applyNumberFormat="0" applyFont="0" applyFill="0" applyBorder="0" applyAlignment="0" applyProtection="0"/>
    <xf numFmtId="0" fontId="2" fillId="9" borderId="22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9" borderId="2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9" borderId="2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9" borderId="2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9" fillId="0" borderId="0" applyFont="0" applyFill="0" applyBorder="0" applyAlignment="0" applyProtection="0"/>
    <xf numFmtId="0" fontId="2" fillId="9" borderId="2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9" borderId="2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9" borderId="2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9" borderId="2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9" borderId="2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9" borderId="2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17" fillId="17" borderId="0" applyNumberFormat="0" applyBorder="0" applyAlignment="0" applyProtection="0"/>
    <xf numFmtId="0" fontId="17" fillId="13" borderId="0" applyNumberFormat="0" applyBorder="0" applyAlignment="0" applyProtection="0"/>
    <xf numFmtId="0" fontId="2" fillId="0" borderId="0"/>
    <xf numFmtId="0" fontId="17" fillId="29" borderId="0" applyNumberFormat="0" applyBorder="0" applyAlignment="0" applyProtection="0"/>
    <xf numFmtId="0" fontId="17" fillId="25" borderId="0" applyNumberFormat="0" applyBorder="0" applyAlignment="0" applyProtection="0"/>
    <xf numFmtId="43" fontId="2" fillId="0" borderId="0" applyFont="0" applyFill="0" applyBorder="0" applyAlignment="0" applyProtection="0"/>
    <xf numFmtId="0" fontId="17" fillId="21" borderId="0" applyNumberFormat="0" applyBorder="0" applyAlignment="0" applyProtection="0"/>
    <xf numFmtId="0" fontId="17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9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2" fillId="9" borderId="22" applyNumberFormat="0" applyFont="0" applyAlignment="0" applyProtection="0"/>
    <xf numFmtId="0" fontId="2" fillId="9" borderId="2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2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9" borderId="2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9" borderId="2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9" borderId="2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9" borderId="2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9" borderId="2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9" borderId="2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9" borderId="2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9" borderId="2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9" borderId="2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9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9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</cellStyleXfs>
  <cellXfs count="70">
    <xf numFmtId="0" fontId="0" fillId="0" borderId="0" xfId="0"/>
    <xf numFmtId="4" fontId="0" fillId="0" borderId="0" xfId="0" applyNumberFormat="1"/>
    <xf numFmtId="0" fontId="0" fillId="0" borderId="4" xfId="0" applyBorder="1"/>
    <xf numFmtId="164" fontId="0" fillId="0" borderId="4" xfId="0" applyNumberFormat="1" applyBorder="1"/>
    <xf numFmtId="0" fontId="0" fillId="0" borderId="6" xfId="0" applyBorder="1"/>
    <xf numFmtId="3" fontId="0" fillId="0" borderId="4" xfId="0" applyNumberFormat="1" applyBorder="1"/>
    <xf numFmtId="14" fontId="0" fillId="0" borderId="6" xfId="0" applyNumberFormat="1" applyBorder="1"/>
    <xf numFmtId="0" fontId="16" fillId="0" borderId="1" xfId="0" applyFont="1" applyBorder="1" applyAlignment="1">
      <alignment horizontal="center"/>
    </xf>
    <xf numFmtId="3" fontId="16" fillId="0" borderId="2" xfId="0" applyNumberFormat="1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164" fontId="16" fillId="0" borderId="2" xfId="0" applyNumberFormat="1" applyFont="1" applyBorder="1" applyAlignment="1">
      <alignment horizontal="center"/>
    </xf>
    <xf numFmtId="167" fontId="16" fillId="0" borderId="3" xfId="0" applyNumberFormat="1" applyFont="1" applyBorder="1" applyAlignment="1">
      <alignment horizontal="center"/>
    </xf>
    <xf numFmtId="0" fontId="16" fillId="0" borderId="25" xfId="0" applyFont="1" applyBorder="1" applyAlignment="1">
      <alignment horizontal="center"/>
    </xf>
    <xf numFmtId="4" fontId="16" fillId="0" borderId="3" xfId="0" applyNumberFormat="1" applyFon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4" fontId="0" fillId="0" borderId="4" xfId="44" applyNumberFormat="1" applyFont="1" applyBorder="1"/>
    <xf numFmtId="167" fontId="0" fillId="0" borderId="5" xfId="0" applyNumberFormat="1" applyBorder="1"/>
    <xf numFmtId="0" fontId="0" fillId="2" borderId="6" xfId="0" applyFill="1" applyBorder="1"/>
    <xf numFmtId="0" fontId="0" fillId="2" borderId="26" xfId="0" applyFill="1" applyBorder="1"/>
    <xf numFmtId="0" fontId="0" fillId="2" borderId="4" xfId="0" applyFill="1" applyBorder="1"/>
    <xf numFmtId="4" fontId="0" fillId="2" borderId="5" xfId="0" applyNumberFormat="1" applyFill="1" applyBorder="1"/>
    <xf numFmtId="0" fontId="0" fillId="0" borderId="26" xfId="0" applyBorder="1"/>
    <xf numFmtId="4" fontId="0" fillId="0" borderId="5" xfId="0" applyNumberFormat="1" applyBorder="1"/>
    <xf numFmtId="3" fontId="0" fillId="0" borderId="7" xfId="0" applyNumberFormat="1" applyBorder="1"/>
    <xf numFmtId="164" fontId="0" fillId="0" borderId="7" xfId="0" applyNumberFormat="1" applyBorder="1"/>
    <xf numFmtId="167" fontId="0" fillId="0" borderId="8" xfId="0" applyNumberFormat="1" applyBorder="1"/>
    <xf numFmtId="0" fontId="0" fillId="0" borderId="28" xfId="0" applyBorder="1"/>
    <xf numFmtId="0" fontId="0" fillId="0" borderId="29" xfId="0" applyBorder="1"/>
    <xf numFmtId="0" fontId="0" fillId="0" borderId="27" xfId="0" applyBorder="1"/>
    <xf numFmtId="4" fontId="0" fillId="0" borderId="30" xfId="0" applyNumberFormat="1" applyBorder="1"/>
    <xf numFmtId="0" fontId="0" fillId="0" borderId="1" xfId="0" applyBorder="1" applyAlignment="1">
      <alignment horizontal="center"/>
    </xf>
    <xf numFmtId="168" fontId="0" fillId="0" borderId="2" xfId="0" applyNumberFormat="1" applyBorder="1"/>
    <xf numFmtId="3" fontId="0" fillId="0" borderId="2" xfId="0" applyNumberFormat="1" applyBorder="1"/>
    <xf numFmtId="164" fontId="0" fillId="0" borderId="2" xfId="0" applyNumberFormat="1" applyBorder="1"/>
    <xf numFmtId="167" fontId="0" fillId="0" borderId="3" xfId="0" applyNumberFormat="1" applyBorder="1"/>
    <xf numFmtId="0" fontId="0" fillId="0" borderId="1" xfId="0" applyBorder="1"/>
    <xf numFmtId="4" fontId="0" fillId="2" borderId="3" xfId="0" applyNumberFormat="1" applyFill="1" applyBorder="1"/>
    <xf numFmtId="0" fontId="0" fillId="0" borderId="6" xfId="0" applyBorder="1" applyAlignment="1">
      <alignment horizontal="center"/>
    </xf>
    <xf numFmtId="168" fontId="0" fillId="0" borderId="4" xfId="0" applyNumberFormat="1" applyBorder="1"/>
    <xf numFmtId="0" fontId="0" fillId="0" borderId="7" xfId="0" applyBorder="1"/>
    <xf numFmtId="0" fontId="0" fillId="0" borderId="9" xfId="0" applyBorder="1"/>
    <xf numFmtId="4" fontId="0" fillId="0" borderId="8" xfId="0" applyNumberFormat="1" applyBorder="1"/>
    <xf numFmtId="165" fontId="0" fillId="0" borderId="4" xfId="0" applyNumberFormat="1" applyBorder="1"/>
    <xf numFmtId="0" fontId="20" fillId="0" borderId="4" xfId="0" applyFont="1" applyBorder="1" applyAlignment="1">
      <alignment horizontal="right"/>
    </xf>
    <xf numFmtId="4" fontId="0" fillId="0" borderId="0" xfId="810" applyNumberFormat="1" applyFont="1"/>
    <xf numFmtId="4" fontId="2" fillId="0" borderId="4" xfId="91" applyNumberFormat="1" applyFill="1" applyBorder="1"/>
    <xf numFmtId="43" fontId="0" fillId="0" borderId="0" xfId="798" applyFont="1" applyBorder="1"/>
    <xf numFmtId="166" fontId="2" fillId="0" borderId="6" xfId="91" applyNumberFormat="1" applyFill="1" applyBorder="1" applyAlignment="1">
      <alignment horizontal="left"/>
    </xf>
    <xf numFmtId="166" fontId="2" fillId="0" borderId="9" xfId="91" applyNumberFormat="1" applyFill="1" applyBorder="1" applyAlignment="1">
      <alignment horizontal="left"/>
    </xf>
    <xf numFmtId="4" fontId="2" fillId="0" borderId="7" xfId="91" applyNumberFormat="1" applyFill="1" applyBorder="1"/>
    <xf numFmtId="165" fontId="0" fillId="0" borderId="7" xfId="0" applyNumberFormat="1" applyBorder="1"/>
    <xf numFmtId="166" fontId="0" fillId="0" borderId="0" xfId="825" applyNumberFormat="1" applyFont="1" applyAlignment="1">
      <alignment horizontal="left"/>
    </xf>
    <xf numFmtId="4" fontId="0" fillId="0" borderId="0" xfId="825" applyNumberFormat="1" applyFont="1"/>
    <xf numFmtId="166" fontId="0" fillId="0" borderId="0" xfId="832" applyNumberFormat="1" applyFont="1" applyAlignment="1">
      <alignment horizontal="left"/>
    </xf>
    <xf numFmtId="4" fontId="0" fillId="0" borderId="0" xfId="832" applyNumberFormat="1" applyFont="1"/>
    <xf numFmtId="166" fontId="0" fillId="0" borderId="0" xfId="833" applyNumberFormat="1" applyFont="1" applyAlignment="1">
      <alignment horizontal="left"/>
    </xf>
    <xf numFmtId="4" fontId="0" fillId="0" borderId="0" xfId="833" applyNumberFormat="1" applyFont="1"/>
    <xf numFmtId="166" fontId="0" fillId="0" borderId="0" xfId="834" applyNumberFormat="1" applyFont="1" applyAlignment="1">
      <alignment horizontal="left"/>
    </xf>
    <xf numFmtId="43" fontId="0" fillId="0" borderId="0" xfId="835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6" fillId="0" borderId="24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2" borderId="9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</cellXfs>
  <cellStyles count="841">
    <cellStyle name="%20 - Vurgu1" xfId="19" builtinId="30" customBuiltin="1"/>
    <cellStyle name="%20 - Vurgu1 10" xfId="327" xr:uid="{BDA823B3-FBA7-4F95-B1C3-FB77E87F32CB}"/>
    <cellStyle name="%20 - Vurgu1 11" xfId="346" xr:uid="{F69B372C-4784-40E6-AF65-FEAB21BDACDD}"/>
    <cellStyle name="%20 - Vurgu1 12" xfId="488" xr:uid="{47CFC833-B0F5-49FD-A3B2-BDB9BFE69747}"/>
    <cellStyle name="%20 - Vurgu1 13" xfId="507" xr:uid="{EAC6CD8E-D779-46D6-B3C5-D6EE9A8EF78D}"/>
    <cellStyle name="%20 - Vurgu1 14" xfId="526" xr:uid="{722FDF35-E8EE-45E7-ACC3-3DD8B3DBB621}"/>
    <cellStyle name="%20 - Vurgu1 15" xfId="545" xr:uid="{7226DE62-30CE-4F83-AA88-2E8F8B46FC7F}"/>
    <cellStyle name="%20 - Vurgu1 16" xfId="564" xr:uid="{B67B2E9E-4505-469D-BF6F-DD7487098804}"/>
    <cellStyle name="%20 - Vurgu1 17" xfId="583" xr:uid="{5B4F1921-170E-4D26-8609-5DDADD1C99FF}"/>
    <cellStyle name="%20 - Vurgu1 18" xfId="603" xr:uid="{F7162101-C309-481A-AE27-C6BDA5B28ABB}"/>
    <cellStyle name="%20 - Vurgu1 2" xfId="157" xr:uid="{C12CD0D4-5D1D-46D8-9946-3FCF44B755A4}"/>
    <cellStyle name="%20 - Vurgu1 2 2" xfId="193" xr:uid="{F1D1061E-9189-4E2B-B121-45C848E1FF36}"/>
    <cellStyle name="%20 - Vurgu1 2 3" xfId="396" xr:uid="{DE4CBD9F-ED7C-4A1D-9A3F-DF5B0C2EFBF9}"/>
    <cellStyle name="%20 - Vurgu1 3" xfId="170" xr:uid="{8905C925-6660-4757-A9A5-63342D9D026F}"/>
    <cellStyle name="%20 - Vurgu1 3 2" xfId="409" xr:uid="{56376711-B327-4FA7-856C-47417109B1B8}"/>
    <cellStyle name="%20 - Vurgu1 4" xfId="212" xr:uid="{2D3315AE-8365-4E76-9FFE-9613705ABA4F}"/>
    <cellStyle name="%20 - Vurgu1 4 2" xfId="428" xr:uid="{505D69ED-5751-495E-ACCA-5F706C0A76DC}"/>
    <cellStyle name="%20 - Vurgu1 5" xfId="231" xr:uid="{46FA6718-6CC1-4994-AF97-7BD9CFDD83C6}"/>
    <cellStyle name="%20 - Vurgu1 5 2" xfId="447" xr:uid="{CB483D79-2AF4-4D9C-AD0A-3397BC1E5B3B}"/>
    <cellStyle name="%20 - Vurgu1 6" xfId="251" xr:uid="{9D3839EF-7702-4DBC-B023-A7DB407EA4DC}"/>
    <cellStyle name="%20 - Vurgu1 6 2" xfId="466" xr:uid="{21E78303-A213-4BB0-836E-916651CCC174}"/>
    <cellStyle name="%20 - Vurgu1 7" xfId="270" xr:uid="{2C868001-633C-48EC-BEC2-D2D76F0AD70C}"/>
    <cellStyle name="%20 - Vurgu1 8" xfId="289" xr:uid="{D73B150A-B017-47BF-9B91-E1D247C9CD64}"/>
    <cellStyle name="%20 - Vurgu1 9" xfId="308" xr:uid="{77CFA840-2F92-4CA5-AFC8-848700E9BB41}"/>
    <cellStyle name="%20 - Vurgu2" xfId="23" builtinId="34" customBuiltin="1"/>
    <cellStyle name="%20 - Vurgu2 10" xfId="330" xr:uid="{0034B364-5DC2-4F3D-9FE9-0E451FE43E92}"/>
    <cellStyle name="%20 - Vurgu2 11" xfId="349" xr:uid="{D0075B61-DB14-4F36-BF2C-086C4E8D8B6B}"/>
    <cellStyle name="%20 - Vurgu2 12" xfId="491" xr:uid="{F6F18A79-0E01-4A5F-8F7E-2AE9DC3C6689}"/>
    <cellStyle name="%20 - Vurgu2 13" xfId="510" xr:uid="{05B4DF38-DEEB-4AB9-85AA-3A6E5B833319}"/>
    <cellStyle name="%20 - Vurgu2 14" xfId="529" xr:uid="{19504D4E-193E-4527-B6C7-D82CA5FEE385}"/>
    <cellStyle name="%20 - Vurgu2 15" xfId="548" xr:uid="{B31B89D0-085B-499B-8B6C-D7AD0074A6D7}"/>
    <cellStyle name="%20 - Vurgu2 16" xfId="567" xr:uid="{06562EA2-3BC2-4105-B34B-CD54696EFE69}"/>
    <cellStyle name="%20 - Vurgu2 17" xfId="586" xr:uid="{523748F3-DF2B-481E-93EE-8B473C5E8884}"/>
    <cellStyle name="%20 - Vurgu2 18" xfId="606" xr:uid="{D9F2AF88-AE75-4068-B5CE-108FB179E9FB}"/>
    <cellStyle name="%20 - Vurgu2 2" xfId="159" xr:uid="{2756D4B6-5CCE-4E7C-B5BA-CF8A97476E02}"/>
    <cellStyle name="%20 - Vurgu2 2 2" xfId="196" xr:uid="{D9CDD491-4102-4F9A-B93F-11CEDFE21C55}"/>
    <cellStyle name="%20 - Vurgu2 2 3" xfId="398" xr:uid="{075C3D3E-75F6-4A49-8AF7-EEA28AB29C07}"/>
    <cellStyle name="%20 - Vurgu2 3" xfId="173" xr:uid="{CFFF8996-C13B-4D68-80F9-050619A323A6}"/>
    <cellStyle name="%20 - Vurgu2 3 2" xfId="412" xr:uid="{236E652F-26A5-41D3-B9E2-A088313759C8}"/>
    <cellStyle name="%20 - Vurgu2 4" xfId="215" xr:uid="{752B510E-88D2-4F62-8E99-ADA21404678E}"/>
    <cellStyle name="%20 - Vurgu2 4 2" xfId="431" xr:uid="{50857D35-3F2E-498F-A461-5592731C9979}"/>
    <cellStyle name="%20 - Vurgu2 5" xfId="234" xr:uid="{676B01EE-F660-4C3E-83A9-F9DB6CEB89DC}"/>
    <cellStyle name="%20 - Vurgu2 5 2" xfId="450" xr:uid="{C514F306-25AB-46E0-BEA1-6666B68C0A95}"/>
    <cellStyle name="%20 - Vurgu2 6" xfId="254" xr:uid="{CA1061C7-BBF8-49B0-9DC8-E079F7A98DAB}"/>
    <cellStyle name="%20 - Vurgu2 6 2" xfId="469" xr:uid="{D434C2A3-C1E8-411E-A011-23E10BE9F32F}"/>
    <cellStyle name="%20 - Vurgu2 7" xfId="273" xr:uid="{4E678EDC-773C-4688-A45C-811C308DF703}"/>
    <cellStyle name="%20 - Vurgu2 8" xfId="292" xr:uid="{7EF350B6-507F-4A60-B2FD-0B31C75D7E64}"/>
    <cellStyle name="%20 - Vurgu2 9" xfId="311" xr:uid="{535DD5D3-7C96-4B66-927E-79B5DE3827CC}"/>
    <cellStyle name="%20 - Vurgu3" xfId="27" builtinId="38" customBuiltin="1"/>
    <cellStyle name="%20 - Vurgu3 10" xfId="333" xr:uid="{A65F6C0C-6261-4766-B28F-B7C28C21D417}"/>
    <cellStyle name="%20 - Vurgu3 11" xfId="352" xr:uid="{893B7F84-9D59-43FD-8766-88D935FD85C4}"/>
    <cellStyle name="%20 - Vurgu3 12" xfId="494" xr:uid="{8510B829-21B2-4887-9A3C-D53CC1A19BAA}"/>
    <cellStyle name="%20 - Vurgu3 13" xfId="513" xr:uid="{E6603B26-10C5-4262-83E5-DC850495F63A}"/>
    <cellStyle name="%20 - Vurgu3 14" xfId="532" xr:uid="{3A644C56-410A-4F11-8987-229D4428386E}"/>
    <cellStyle name="%20 - Vurgu3 15" xfId="551" xr:uid="{C07FF436-040B-4D66-A138-3D9870F6E219}"/>
    <cellStyle name="%20 - Vurgu3 16" xfId="570" xr:uid="{FF877778-A713-4190-AF59-3A87638B8438}"/>
    <cellStyle name="%20 - Vurgu3 17" xfId="589" xr:uid="{C2790D96-CF0C-4729-B24D-FF69B9509675}"/>
    <cellStyle name="%20 - Vurgu3 18" xfId="609" xr:uid="{60740402-AE57-4F57-9E6F-10402154FFC1}"/>
    <cellStyle name="%20 - Vurgu3 2" xfId="161" xr:uid="{AD375629-38D3-43F2-8B9C-21BE0E9D96BF}"/>
    <cellStyle name="%20 - Vurgu3 2 2" xfId="199" xr:uid="{FFB214BA-B369-4F60-8E89-54FF89819901}"/>
    <cellStyle name="%20 - Vurgu3 2 3" xfId="400" xr:uid="{25CB19D3-8A7E-498A-9199-E50F3ED6FCD9}"/>
    <cellStyle name="%20 - Vurgu3 3" xfId="176" xr:uid="{0D69AE8A-1B4E-4CF6-A137-A166C3829E49}"/>
    <cellStyle name="%20 - Vurgu3 3 2" xfId="415" xr:uid="{67307BBF-E11B-4322-8253-A13B3168054B}"/>
    <cellStyle name="%20 - Vurgu3 4" xfId="218" xr:uid="{D787574F-553A-425B-9AB9-580DA28FA082}"/>
    <cellStyle name="%20 - Vurgu3 4 2" xfId="434" xr:uid="{E0D4D8B6-34B7-440F-8556-935368E75411}"/>
    <cellStyle name="%20 - Vurgu3 5" xfId="237" xr:uid="{010C473A-ACD4-46EE-A021-6D9557592698}"/>
    <cellStyle name="%20 - Vurgu3 5 2" xfId="453" xr:uid="{A541D44F-3775-44D6-8783-0967B97D3763}"/>
    <cellStyle name="%20 - Vurgu3 6" xfId="257" xr:uid="{7EC83588-8D54-4CF0-8650-9C3444B4EB72}"/>
    <cellStyle name="%20 - Vurgu3 6 2" xfId="472" xr:uid="{7904E51B-0743-4C2D-A50F-822A3C4EA2D7}"/>
    <cellStyle name="%20 - Vurgu3 7" xfId="276" xr:uid="{23172EF6-DE9B-488E-924C-E0F00B5FF724}"/>
    <cellStyle name="%20 - Vurgu3 8" xfId="295" xr:uid="{74BB801F-FFED-4061-81B1-E535750ACC33}"/>
    <cellStyle name="%20 - Vurgu3 9" xfId="314" xr:uid="{8A079445-69EA-46CC-AB14-1E93DF2E8E3C}"/>
    <cellStyle name="%20 - Vurgu4" xfId="31" builtinId="42" customBuiltin="1"/>
    <cellStyle name="%20 - Vurgu4 10" xfId="336" xr:uid="{B32391BB-4D7F-41D3-92F8-180BEFD416E8}"/>
    <cellStyle name="%20 - Vurgu4 11" xfId="355" xr:uid="{A7BC38B1-2CAC-4975-B1AC-35C5A3EB02BD}"/>
    <cellStyle name="%20 - Vurgu4 12" xfId="497" xr:uid="{A01ADCD9-D5A7-40B0-A743-A0CD1E2785B7}"/>
    <cellStyle name="%20 - Vurgu4 13" xfId="516" xr:uid="{C2ECDA33-B25B-4C98-8317-FC721CE9C67A}"/>
    <cellStyle name="%20 - Vurgu4 14" xfId="535" xr:uid="{6147076D-4AC6-4D28-8328-5A709F5FE27C}"/>
    <cellStyle name="%20 - Vurgu4 15" xfId="554" xr:uid="{0A10149B-F52F-4613-AB3F-94D2223AC073}"/>
    <cellStyle name="%20 - Vurgu4 16" xfId="573" xr:uid="{B0BD0D26-BB03-4A7F-AC49-39C3F83AD088}"/>
    <cellStyle name="%20 - Vurgu4 17" xfId="592" xr:uid="{380A8F81-9B84-4B7A-B52E-70D15B652356}"/>
    <cellStyle name="%20 - Vurgu4 18" xfId="612" xr:uid="{B5123298-1297-4645-AC42-BF25E36D416B}"/>
    <cellStyle name="%20 - Vurgu4 2" xfId="163" xr:uid="{60DDED7A-7E50-46C5-86AB-C7E5E74BABAB}"/>
    <cellStyle name="%20 - Vurgu4 2 2" xfId="202" xr:uid="{D590102C-60E6-4A31-8C22-37B543481E31}"/>
    <cellStyle name="%20 - Vurgu4 2 3" xfId="402" xr:uid="{8CC7C8E7-A3D6-4D80-A2ED-F4F06F09960D}"/>
    <cellStyle name="%20 - Vurgu4 3" xfId="179" xr:uid="{B6E30374-3349-4EF3-BD92-B57E19E4AED4}"/>
    <cellStyle name="%20 - Vurgu4 3 2" xfId="418" xr:uid="{100DF7EF-6450-4800-B1A3-094EB013C1E4}"/>
    <cellStyle name="%20 - Vurgu4 4" xfId="221" xr:uid="{E5281434-6DB0-49EA-B4B4-60330C49F68F}"/>
    <cellStyle name="%20 - Vurgu4 4 2" xfId="437" xr:uid="{CF63AEDE-1BFE-4FF6-BD61-0C032E143167}"/>
    <cellStyle name="%20 - Vurgu4 5" xfId="240" xr:uid="{6B3F3894-F96C-4F5D-896E-330388E851CC}"/>
    <cellStyle name="%20 - Vurgu4 5 2" xfId="456" xr:uid="{0C4C2A8E-6862-4DB0-B195-480C671BF42E}"/>
    <cellStyle name="%20 - Vurgu4 6" xfId="260" xr:uid="{7DEC29AC-6CC9-42B3-818D-AAFE9A351B06}"/>
    <cellStyle name="%20 - Vurgu4 6 2" xfId="475" xr:uid="{640206C1-1A2F-4189-AC2E-B5376E514B05}"/>
    <cellStyle name="%20 - Vurgu4 7" xfId="279" xr:uid="{6B96B4F3-D75E-498C-90F0-DBB78F601BBD}"/>
    <cellStyle name="%20 - Vurgu4 8" xfId="298" xr:uid="{B0C32269-8476-4A16-8EA6-5FB1F6D6A848}"/>
    <cellStyle name="%20 - Vurgu4 9" xfId="317" xr:uid="{633B811F-B883-4904-81FC-4B1DDB659C69}"/>
    <cellStyle name="%20 - Vurgu5" xfId="35" builtinId="46" customBuiltin="1"/>
    <cellStyle name="%20 - Vurgu5 10" xfId="339" xr:uid="{9D194323-F0CA-4937-9B1F-89D060A6A937}"/>
    <cellStyle name="%20 - Vurgu5 11" xfId="358" xr:uid="{1A732A05-A2AC-42B6-BF24-5F69CB3F9079}"/>
    <cellStyle name="%20 - Vurgu5 12" xfId="500" xr:uid="{B502743E-A479-4190-8AB4-EFCBB6D08CFF}"/>
    <cellStyle name="%20 - Vurgu5 13" xfId="519" xr:uid="{80A345B5-59A9-46CE-858E-A6F226F3A4A9}"/>
    <cellStyle name="%20 - Vurgu5 14" xfId="538" xr:uid="{59C517F7-C14F-461B-BE4E-C6C0B6B8FD09}"/>
    <cellStyle name="%20 - Vurgu5 15" xfId="557" xr:uid="{5696A6D9-D463-44DA-B007-F7F8F30454FC}"/>
    <cellStyle name="%20 - Vurgu5 16" xfId="576" xr:uid="{A84E4586-7AC7-4B8B-9745-12C3036973D6}"/>
    <cellStyle name="%20 - Vurgu5 17" xfId="595" xr:uid="{A68A2ADB-8039-4307-B8A4-6DAA1DC0ADC7}"/>
    <cellStyle name="%20 - Vurgu5 18" xfId="615" xr:uid="{2907CFA3-0E66-403D-86A2-AE3BD93B5CB5}"/>
    <cellStyle name="%20 - Vurgu5 2" xfId="165" xr:uid="{3DBC82FF-6352-47A1-819B-7D09DFFBAEB6}"/>
    <cellStyle name="%20 - Vurgu5 2 2" xfId="205" xr:uid="{142DEDF8-989C-4BC9-9671-183F6BE24850}"/>
    <cellStyle name="%20 - Vurgu5 2 3" xfId="404" xr:uid="{A201B9BC-ACAF-4B99-95B0-7B01A7FFD4B9}"/>
    <cellStyle name="%20 - Vurgu5 3" xfId="182" xr:uid="{9E12829E-3AA1-410B-8662-AC183C683C5A}"/>
    <cellStyle name="%20 - Vurgu5 3 2" xfId="421" xr:uid="{1C2E3AC9-444E-47BA-8453-80DAB8BB8B74}"/>
    <cellStyle name="%20 - Vurgu5 4" xfId="224" xr:uid="{64BDE7BF-2D4E-4D51-A369-CAE54CAAFC77}"/>
    <cellStyle name="%20 - Vurgu5 4 2" xfId="440" xr:uid="{8FEAEA76-7331-44B9-AE19-451DAB5BDE28}"/>
    <cellStyle name="%20 - Vurgu5 5" xfId="243" xr:uid="{9B81CCC7-979A-4444-BBAC-5E92A0BC7326}"/>
    <cellStyle name="%20 - Vurgu5 5 2" xfId="459" xr:uid="{6452DC4A-5517-4DB5-81FC-0D64DA90FA97}"/>
    <cellStyle name="%20 - Vurgu5 6" xfId="263" xr:uid="{BA2259B7-5AE1-4575-B242-087CBFFC44FD}"/>
    <cellStyle name="%20 - Vurgu5 6 2" xfId="478" xr:uid="{45AF7049-0688-4785-8A7F-E584EAD22BC4}"/>
    <cellStyle name="%20 - Vurgu5 7" xfId="282" xr:uid="{A5CFA108-1474-4C3B-9E65-7A9A227566DF}"/>
    <cellStyle name="%20 - Vurgu5 8" xfId="301" xr:uid="{24AFD3D5-CF9E-446B-900B-8B03C1CF1783}"/>
    <cellStyle name="%20 - Vurgu5 9" xfId="320" xr:uid="{C1C512FC-1194-4AA3-B14F-C3CA59F5158F}"/>
    <cellStyle name="%20 - Vurgu6" xfId="39" builtinId="50" customBuiltin="1"/>
    <cellStyle name="%20 - Vurgu6 10" xfId="342" xr:uid="{3972F89D-037A-4AB8-B093-464F42AD62EB}"/>
    <cellStyle name="%20 - Vurgu6 11" xfId="361" xr:uid="{6737B41B-BD3D-49A2-961F-329EE24EE3F0}"/>
    <cellStyle name="%20 - Vurgu6 12" xfId="503" xr:uid="{03EF0F23-A6C4-45ED-9BA7-60727386769C}"/>
    <cellStyle name="%20 - Vurgu6 13" xfId="522" xr:uid="{5A3891BF-DAFF-436F-AB3C-1039959B9ADF}"/>
    <cellStyle name="%20 - Vurgu6 14" xfId="541" xr:uid="{EC5C7F8D-3762-4F66-A419-6E853BDE78AE}"/>
    <cellStyle name="%20 - Vurgu6 15" xfId="560" xr:uid="{EA8A7506-0AEF-4E62-B8B4-BA41FF0C680F}"/>
    <cellStyle name="%20 - Vurgu6 16" xfId="579" xr:uid="{40F6CCB8-C68F-44B2-8A9E-C70E2A6CA70F}"/>
    <cellStyle name="%20 - Vurgu6 17" xfId="598" xr:uid="{D1094568-94B6-4014-9150-EC55A3A0F8CB}"/>
    <cellStyle name="%20 - Vurgu6 18" xfId="618" xr:uid="{5A8B3031-AC66-45B8-919E-CBABFD1CA0DD}"/>
    <cellStyle name="%20 - Vurgu6 2" xfId="167" xr:uid="{323D9BCB-F8E8-4BA2-A8A8-BDF9073BD5CC}"/>
    <cellStyle name="%20 - Vurgu6 2 2" xfId="208" xr:uid="{BDB2F6C0-C54D-4ED5-8739-24D63CC4E95E}"/>
    <cellStyle name="%20 - Vurgu6 2 3" xfId="406" xr:uid="{AE8F0F45-13F0-4E82-9569-3E32595A72F9}"/>
    <cellStyle name="%20 - Vurgu6 3" xfId="185" xr:uid="{53A26CBE-1F16-4C28-B191-D3B9AF89DE13}"/>
    <cellStyle name="%20 - Vurgu6 3 2" xfId="424" xr:uid="{6FCC02A7-1816-4D9A-9B20-4CB8CB7CD9FB}"/>
    <cellStyle name="%20 - Vurgu6 4" xfId="227" xr:uid="{26CD2E31-2798-4069-AD5A-292087019AF0}"/>
    <cellStyle name="%20 - Vurgu6 4 2" xfId="443" xr:uid="{A1A87621-563B-41B2-BB77-7E9106609C9A}"/>
    <cellStyle name="%20 - Vurgu6 5" xfId="246" xr:uid="{9AC6BF4A-35C2-454E-ACF1-C3CC31AF3F39}"/>
    <cellStyle name="%20 - Vurgu6 5 2" xfId="462" xr:uid="{03956E92-CE67-42FD-A031-561BBFB1BD4E}"/>
    <cellStyle name="%20 - Vurgu6 6" xfId="266" xr:uid="{0E365E9C-0365-4921-9B49-C50DBD0BCC9A}"/>
    <cellStyle name="%20 - Vurgu6 6 2" xfId="481" xr:uid="{E331AB27-A20F-462E-B96F-22F564A62A61}"/>
    <cellStyle name="%20 - Vurgu6 7" xfId="285" xr:uid="{3507B4C4-1B50-4F5B-B85E-7FF3893A83F9}"/>
    <cellStyle name="%20 - Vurgu6 8" xfId="304" xr:uid="{59F0FF50-F54B-452E-B2D8-A1CDC664D221}"/>
    <cellStyle name="%20 - Vurgu6 9" xfId="323" xr:uid="{2368FAE8-B185-4975-9903-0D9565DBC091}"/>
    <cellStyle name="%40 - Vurgu1" xfId="20" builtinId="31" customBuiltin="1"/>
    <cellStyle name="%40 - Vurgu1 10" xfId="328" xr:uid="{E290BF06-0898-491A-8BB9-31800B9A5761}"/>
    <cellStyle name="%40 - Vurgu1 11" xfId="347" xr:uid="{9CEFC6EA-6151-407F-AA6D-F154BE1D827E}"/>
    <cellStyle name="%40 - Vurgu1 12" xfId="489" xr:uid="{6A070CF6-EC88-430E-94D9-AE67963A0472}"/>
    <cellStyle name="%40 - Vurgu1 13" xfId="508" xr:uid="{7390A329-4EA0-4CA2-9B03-93974E05C0B4}"/>
    <cellStyle name="%40 - Vurgu1 14" xfId="527" xr:uid="{99AB0E67-B08A-4E18-AD8B-A6335237FA38}"/>
    <cellStyle name="%40 - Vurgu1 15" xfId="546" xr:uid="{B03AE149-9C89-42CE-A6F3-162FF0D30C26}"/>
    <cellStyle name="%40 - Vurgu1 16" xfId="565" xr:uid="{45026A35-C408-4C76-9316-FF56B59CC7B8}"/>
    <cellStyle name="%40 - Vurgu1 17" xfId="584" xr:uid="{9C4C6BFE-7D78-494D-A9A9-46E219258D54}"/>
    <cellStyle name="%40 - Vurgu1 18" xfId="604" xr:uid="{906C0DAD-E0A8-47E1-BAF7-12387F3806C4}"/>
    <cellStyle name="%40 - Vurgu1 2" xfId="158" xr:uid="{84F4610A-C5BF-40C6-8C0C-390C5B74CF1E}"/>
    <cellStyle name="%40 - Vurgu1 2 2" xfId="194" xr:uid="{9B696824-C0B5-413F-88D7-48EE5E85B9E4}"/>
    <cellStyle name="%40 - Vurgu1 2 3" xfId="397" xr:uid="{69D7284F-1C50-434B-BA0D-0E6B7FD6C3EF}"/>
    <cellStyle name="%40 - Vurgu1 3" xfId="171" xr:uid="{4DB787D8-19C5-458B-83C7-7FF30434092C}"/>
    <cellStyle name="%40 - Vurgu1 3 2" xfId="410" xr:uid="{BA62D662-9E88-4F9D-9CE5-C11394FA1940}"/>
    <cellStyle name="%40 - Vurgu1 4" xfId="213" xr:uid="{7A98C2A4-DD38-4DC9-9904-34947A90AD1B}"/>
    <cellStyle name="%40 - Vurgu1 4 2" xfId="429" xr:uid="{97D4034F-87CE-4923-8F31-E42380BD61CF}"/>
    <cellStyle name="%40 - Vurgu1 5" xfId="232" xr:uid="{E7C615C3-B447-4478-A5FB-AF823505446D}"/>
    <cellStyle name="%40 - Vurgu1 5 2" xfId="448" xr:uid="{6D76C2E3-23D5-47EA-8615-9EFBB80EE1ED}"/>
    <cellStyle name="%40 - Vurgu1 6" xfId="252" xr:uid="{093B9CBA-6A17-451D-95F9-7E559260E5EB}"/>
    <cellStyle name="%40 - Vurgu1 6 2" xfId="467" xr:uid="{85F4D20B-D4CF-45E7-99ED-01E07E1CAF03}"/>
    <cellStyle name="%40 - Vurgu1 7" xfId="271" xr:uid="{356AEEE2-5A1F-44F4-86CD-4176D4C1D52F}"/>
    <cellStyle name="%40 - Vurgu1 8" xfId="290" xr:uid="{AAD24DF3-28BD-403E-839F-68A89C69FAC7}"/>
    <cellStyle name="%40 - Vurgu1 9" xfId="309" xr:uid="{2E2BC0BD-5635-4EAC-8E35-5E528642AFA2}"/>
    <cellStyle name="%40 - Vurgu2" xfId="24" builtinId="35" customBuiltin="1"/>
    <cellStyle name="%40 - Vurgu2 10" xfId="331" xr:uid="{A4DAD879-EBC4-4981-9BB2-235084861907}"/>
    <cellStyle name="%40 - Vurgu2 11" xfId="350" xr:uid="{C340703F-DE0D-4C6A-A181-7B1186A1F979}"/>
    <cellStyle name="%40 - Vurgu2 12" xfId="492" xr:uid="{8A5807C2-36D2-43EA-A0EF-775EC0A3E6DF}"/>
    <cellStyle name="%40 - Vurgu2 13" xfId="511" xr:uid="{AD14EBE9-317D-41A4-AC33-713DC4838A66}"/>
    <cellStyle name="%40 - Vurgu2 14" xfId="530" xr:uid="{B0F56257-45BB-4E3F-97C6-B7995A4F0B29}"/>
    <cellStyle name="%40 - Vurgu2 15" xfId="549" xr:uid="{F8ED8021-BDBB-4E9C-B71C-69308D20E32A}"/>
    <cellStyle name="%40 - Vurgu2 16" xfId="568" xr:uid="{BF7671E4-1599-4B39-9C51-86ACFC51EE91}"/>
    <cellStyle name="%40 - Vurgu2 17" xfId="587" xr:uid="{E69DBB54-AB2A-488E-BDCF-2C9FC2488F3C}"/>
    <cellStyle name="%40 - Vurgu2 18" xfId="607" xr:uid="{0B17B4E0-B24B-4778-B026-224FC6EFAE28}"/>
    <cellStyle name="%40 - Vurgu2 2" xfId="160" xr:uid="{0CA48B9D-19C3-4420-8C58-AB40DB78A07F}"/>
    <cellStyle name="%40 - Vurgu2 2 2" xfId="197" xr:uid="{F4F25AA6-18C5-46BC-9318-60596814EC3A}"/>
    <cellStyle name="%40 - Vurgu2 2 3" xfId="399" xr:uid="{DC06F115-F390-4E65-B533-4167E821F238}"/>
    <cellStyle name="%40 - Vurgu2 3" xfId="174" xr:uid="{7EFF1235-5928-44F1-A146-CBFBB5F12253}"/>
    <cellStyle name="%40 - Vurgu2 3 2" xfId="413" xr:uid="{F4E88358-B8E2-4002-837D-929FD7498872}"/>
    <cellStyle name="%40 - Vurgu2 4" xfId="216" xr:uid="{9407B058-3F34-4538-BF44-8037DD064791}"/>
    <cellStyle name="%40 - Vurgu2 4 2" xfId="432" xr:uid="{638338FF-0485-4D82-A77C-B0AD5F558BA3}"/>
    <cellStyle name="%40 - Vurgu2 5" xfId="235" xr:uid="{B34494FF-BF6B-40FC-BFEE-0DF20338FCF4}"/>
    <cellStyle name="%40 - Vurgu2 5 2" xfId="451" xr:uid="{EAD7CBD8-FB2E-48C2-9DD1-7ED6C1653D7B}"/>
    <cellStyle name="%40 - Vurgu2 6" xfId="255" xr:uid="{F3787FC1-BABF-4BB4-AFEC-32C600DDD7F4}"/>
    <cellStyle name="%40 - Vurgu2 6 2" xfId="470" xr:uid="{E911301C-536F-40A1-B10D-3F15E2DCDF8E}"/>
    <cellStyle name="%40 - Vurgu2 7" xfId="274" xr:uid="{F275B78C-D99F-4D85-8B68-6227021E33E2}"/>
    <cellStyle name="%40 - Vurgu2 8" xfId="293" xr:uid="{D81AD116-4F95-46AA-8C44-DE78E8BE430C}"/>
    <cellStyle name="%40 - Vurgu2 9" xfId="312" xr:uid="{206B7AE9-27C1-4D71-90AD-0AFAA91D9D54}"/>
    <cellStyle name="%40 - Vurgu3" xfId="28" builtinId="39" customBuiltin="1"/>
    <cellStyle name="%40 - Vurgu3 10" xfId="334" xr:uid="{E85FBD46-0740-4523-BA41-9CF6371F3072}"/>
    <cellStyle name="%40 - Vurgu3 11" xfId="353" xr:uid="{789DEF15-6A1F-4036-A203-FA7E2C679FE9}"/>
    <cellStyle name="%40 - Vurgu3 12" xfId="495" xr:uid="{C48E4A10-1E10-48B5-8983-13100DECE29F}"/>
    <cellStyle name="%40 - Vurgu3 13" xfId="514" xr:uid="{8687449F-AB08-4A4D-A7CE-290C950176D4}"/>
    <cellStyle name="%40 - Vurgu3 14" xfId="533" xr:uid="{BEACA168-D2BE-46AB-9053-0436EBC67711}"/>
    <cellStyle name="%40 - Vurgu3 15" xfId="552" xr:uid="{79C643E0-EF9B-4712-9970-54560F0907F4}"/>
    <cellStyle name="%40 - Vurgu3 16" xfId="571" xr:uid="{E1DDC921-636E-4C8B-ACBB-A281249EFF91}"/>
    <cellStyle name="%40 - Vurgu3 17" xfId="590" xr:uid="{F421E761-8175-4967-A9EB-AB602AD4E7ED}"/>
    <cellStyle name="%40 - Vurgu3 18" xfId="610" xr:uid="{29495553-23BB-4563-A6C6-26B541DF979B}"/>
    <cellStyle name="%40 - Vurgu3 2" xfId="162" xr:uid="{2CC320E7-C6C6-4D15-BCB7-3B611C77C1E5}"/>
    <cellStyle name="%40 - Vurgu3 2 2" xfId="200" xr:uid="{0718E180-7423-435C-999B-AB12A3CDF4DF}"/>
    <cellStyle name="%40 - Vurgu3 2 3" xfId="401" xr:uid="{9C2979D6-4CA3-4771-AA72-715F14BEBD98}"/>
    <cellStyle name="%40 - Vurgu3 3" xfId="177" xr:uid="{504D09FC-241D-4407-8F0F-54D8C5456920}"/>
    <cellStyle name="%40 - Vurgu3 3 2" xfId="416" xr:uid="{2106D2F0-38DD-47C2-B1EB-EFA95A780847}"/>
    <cellStyle name="%40 - Vurgu3 4" xfId="219" xr:uid="{62F16041-99FD-44D7-B3A0-5F879A21B552}"/>
    <cellStyle name="%40 - Vurgu3 4 2" xfId="435" xr:uid="{9EA3A858-6428-4BB7-B3EE-7A06B13B159A}"/>
    <cellStyle name="%40 - Vurgu3 5" xfId="238" xr:uid="{80D484C0-47D7-4F89-85F6-39402157B69B}"/>
    <cellStyle name="%40 - Vurgu3 5 2" xfId="454" xr:uid="{9D62F9AC-19BE-4F8F-AC6A-740B09554206}"/>
    <cellStyle name="%40 - Vurgu3 6" xfId="258" xr:uid="{7D3AB49A-165C-475F-A23D-342E0CD96908}"/>
    <cellStyle name="%40 - Vurgu3 6 2" xfId="473" xr:uid="{9536C452-2EC8-4B4B-AF6E-9DAA5963BFCC}"/>
    <cellStyle name="%40 - Vurgu3 7" xfId="277" xr:uid="{F0EED0A2-22C1-457A-827F-13FC02A1786A}"/>
    <cellStyle name="%40 - Vurgu3 8" xfId="296" xr:uid="{70D27CBD-1C0A-4629-8569-3EBADA143FBB}"/>
    <cellStyle name="%40 - Vurgu3 9" xfId="315" xr:uid="{454BBB70-DE22-4088-9A9F-B3C7F3D59318}"/>
    <cellStyle name="%40 - Vurgu4" xfId="32" builtinId="43" customBuiltin="1"/>
    <cellStyle name="%40 - Vurgu4 10" xfId="337" xr:uid="{23C9DAFD-31B1-49D8-A2AC-3DEC4CA83ECC}"/>
    <cellStyle name="%40 - Vurgu4 11" xfId="356" xr:uid="{E8F7F108-A986-4021-8207-F456B573F8AD}"/>
    <cellStyle name="%40 - Vurgu4 12" xfId="498" xr:uid="{7723E12E-553A-486F-9198-F35310FAFFCE}"/>
    <cellStyle name="%40 - Vurgu4 13" xfId="517" xr:uid="{BE561066-22EF-4DE2-8BF4-D2753D9C5991}"/>
    <cellStyle name="%40 - Vurgu4 14" xfId="536" xr:uid="{4DA7580B-C380-42A9-8D02-380C773561FA}"/>
    <cellStyle name="%40 - Vurgu4 15" xfId="555" xr:uid="{4AA2BDDC-0D14-4893-98C3-518B41CF9127}"/>
    <cellStyle name="%40 - Vurgu4 16" xfId="574" xr:uid="{41DF5141-3721-47A2-AEF9-3FD4EC0D3670}"/>
    <cellStyle name="%40 - Vurgu4 17" xfId="593" xr:uid="{7AECD6AA-BD36-4DF2-9637-56D5DDA413D1}"/>
    <cellStyle name="%40 - Vurgu4 18" xfId="613" xr:uid="{1B1B7A31-70D3-4D19-B4D2-1BC128F04518}"/>
    <cellStyle name="%40 - Vurgu4 2" xfId="164" xr:uid="{8C0084DB-F33B-47C8-B151-A6F6B73A36C4}"/>
    <cellStyle name="%40 - Vurgu4 2 2" xfId="203" xr:uid="{D10D19BF-CCA4-484E-9C16-5E4706FBC363}"/>
    <cellStyle name="%40 - Vurgu4 2 3" xfId="403" xr:uid="{F679D988-43D2-435A-8A62-BD11E02E2177}"/>
    <cellStyle name="%40 - Vurgu4 3" xfId="180" xr:uid="{5B25EA54-0541-4341-BE1F-9662DD641FE3}"/>
    <cellStyle name="%40 - Vurgu4 3 2" xfId="419" xr:uid="{7F74E007-8F60-42ED-91E9-6971C7F5B14B}"/>
    <cellStyle name="%40 - Vurgu4 4" xfId="222" xr:uid="{13FFFFD5-7433-4862-8CF1-D55AA278F70F}"/>
    <cellStyle name="%40 - Vurgu4 4 2" xfId="438" xr:uid="{246DA49A-E1D2-4C11-8247-2F04D5763CAD}"/>
    <cellStyle name="%40 - Vurgu4 5" xfId="241" xr:uid="{0F73534D-641C-4082-9C72-ED2BE2D2759E}"/>
    <cellStyle name="%40 - Vurgu4 5 2" xfId="457" xr:uid="{2E509B54-EDCB-4472-8974-C06FB8C38EC3}"/>
    <cellStyle name="%40 - Vurgu4 6" xfId="261" xr:uid="{EF298156-DD17-438F-ABAC-6E058FB92E2D}"/>
    <cellStyle name="%40 - Vurgu4 6 2" xfId="476" xr:uid="{1C58BD2F-7132-46CE-995B-9C96887FA348}"/>
    <cellStyle name="%40 - Vurgu4 7" xfId="280" xr:uid="{EA9A45A4-2ABC-4B93-B527-0E5788122912}"/>
    <cellStyle name="%40 - Vurgu4 8" xfId="299" xr:uid="{053BDE50-4E7E-44DE-AF3D-9486C5C23DBD}"/>
    <cellStyle name="%40 - Vurgu4 9" xfId="318" xr:uid="{17422EA8-C799-45C9-ADB9-BBB7DDA736F5}"/>
    <cellStyle name="%40 - Vurgu5" xfId="36" builtinId="47" customBuiltin="1"/>
    <cellStyle name="%40 - Vurgu5 10" xfId="340" xr:uid="{59D212D2-74D2-42CE-B3B8-4636C7A18962}"/>
    <cellStyle name="%40 - Vurgu5 11" xfId="359" xr:uid="{F945CDCA-3B86-40D7-96EA-296C7347E2D5}"/>
    <cellStyle name="%40 - Vurgu5 12" xfId="501" xr:uid="{41869664-DB97-423F-B1E7-E8176815CF27}"/>
    <cellStyle name="%40 - Vurgu5 13" xfId="520" xr:uid="{F601A587-B084-4385-8981-713BEAE50B33}"/>
    <cellStyle name="%40 - Vurgu5 14" xfId="539" xr:uid="{6F378CEA-0EAC-40DB-BDD4-ABB933763A88}"/>
    <cellStyle name="%40 - Vurgu5 15" xfId="558" xr:uid="{84A9254B-9486-4520-8C2C-4A7BD1F88561}"/>
    <cellStyle name="%40 - Vurgu5 16" xfId="577" xr:uid="{CAAAC189-CD6B-4B81-916F-FC8CEAD9DFDD}"/>
    <cellStyle name="%40 - Vurgu5 17" xfId="596" xr:uid="{92078901-A983-4FCA-9AD3-DA934C5E7A4D}"/>
    <cellStyle name="%40 - Vurgu5 18" xfId="616" xr:uid="{BBC078C7-0F0F-45EF-899E-E2B671034111}"/>
    <cellStyle name="%40 - Vurgu5 2" xfId="166" xr:uid="{E65393E9-B8CE-49A8-BF7A-F862DA14A61E}"/>
    <cellStyle name="%40 - Vurgu5 2 2" xfId="206" xr:uid="{32B835F9-9FF8-4888-BCEB-3B48B96D0A40}"/>
    <cellStyle name="%40 - Vurgu5 2 3" xfId="405" xr:uid="{305F83E6-8AB3-4EA4-A5CE-D35BDD6C8B07}"/>
    <cellStyle name="%40 - Vurgu5 3" xfId="183" xr:uid="{C06371EB-9F80-47F8-83B6-BC70A6DF9AB1}"/>
    <cellStyle name="%40 - Vurgu5 3 2" xfId="422" xr:uid="{A2FBB9D3-4568-40CB-8DF2-43FD9D5FDB9D}"/>
    <cellStyle name="%40 - Vurgu5 4" xfId="225" xr:uid="{D31A33E4-06D0-476F-9EB7-6816F82D2832}"/>
    <cellStyle name="%40 - Vurgu5 4 2" xfId="441" xr:uid="{AF7E488C-6A91-4223-A2F5-D5E09F63195B}"/>
    <cellStyle name="%40 - Vurgu5 5" xfId="244" xr:uid="{65698811-917A-43A3-8647-9FE40891B393}"/>
    <cellStyle name="%40 - Vurgu5 5 2" xfId="460" xr:uid="{DC128B8B-76E5-4456-924F-C803CD81C08F}"/>
    <cellStyle name="%40 - Vurgu5 6" xfId="264" xr:uid="{679AC9B0-ADCF-466F-B6C1-96B9A50D88D1}"/>
    <cellStyle name="%40 - Vurgu5 6 2" xfId="479" xr:uid="{01993EBB-3A86-480C-B5DA-826F5622DB29}"/>
    <cellStyle name="%40 - Vurgu5 7" xfId="283" xr:uid="{15A3A1B3-483B-4EAC-BF94-241C7F384C8C}"/>
    <cellStyle name="%40 - Vurgu5 8" xfId="302" xr:uid="{584272AA-7B41-4EBD-859F-BF571B1F4CF1}"/>
    <cellStyle name="%40 - Vurgu5 9" xfId="321" xr:uid="{577C0491-8235-4993-9CA3-0F44DB9EC690}"/>
    <cellStyle name="%40 - Vurgu6" xfId="40" builtinId="51" customBuiltin="1"/>
    <cellStyle name="%40 - Vurgu6 10" xfId="343" xr:uid="{F95573CC-CC3C-4B74-AF7C-260F0B7FDCDF}"/>
    <cellStyle name="%40 - Vurgu6 11" xfId="362" xr:uid="{BEA8D292-44BE-4837-BF2F-6B9F7125B5EB}"/>
    <cellStyle name="%40 - Vurgu6 12" xfId="504" xr:uid="{A6F573F5-B5B6-45C2-86A8-BAE4A5A8D342}"/>
    <cellStyle name="%40 - Vurgu6 13" xfId="523" xr:uid="{6974B8E4-26E4-4962-88FD-1C9024DD0CDE}"/>
    <cellStyle name="%40 - Vurgu6 14" xfId="542" xr:uid="{D6B71A4A-1973-4B9E-9C1B-A81F85927013}"/>
    <cellStyle name="%40 - Vurgu6 15" xfId="561" xr:uid="{F5395DEE-2D0C-423A-A5C6-5C9F66648B52}"/>
    <cellStyle name="%40 - Vurgu6 16" xfId="580" xr:uid="{FD34E0FB-ACB3-4C76-9035-B741B97CE296}"/>
    <cellStyle name="%40 - Vurgu6 17" xfId="599" xr:uid="{E618A5A3-4D5B-4D4A-8DAA-6E358CD1587A}"/>
    <cellStyle name="%40 - Vurgu6 18" xfId="619" xr:uid="{0A96AE02-AAAA-43FE-9473-6BFF689B5E5E}"/>
    <cellStyle name="%40 - Vurgu6 2" xfId="168" xr:uid="{9F2E505E-BDC7-4207-AA82-CF2E06C443BA}"/>
    <cellStyle name="%40 - Vurgu6 2 2" xfId="209" xr:uid="{DEF09603-9ADD-4524-9ED6-4561652151A3}"/>
    <cellStyle name="%40 - Vurgu6 2 3" xfId="407" xr:uid="{FE87E1DE-0E75-4E30-92CE-0C96F60182D2}"/>
    <cellStyle name="%40 - Vurgu6 3" xfId="186" xr:uid="{D05BDCDE-DF05-4347-B4B6-EC7ECF4DCB39}"/>
    <cellStyle name="%40 - Vurgu6 3 2" xfId="425" xr:uid="{8C222DD5-598C-4C31-A176-D9860B983B70}"/>
    <cellStyle name="%40 - Vurgu6 4" xfId="228" xr:uid="{84017412-3A42-40ED-8E98-3061E977707D}"/>
    <cellStyle name="%40 - Vurgu6 4 2" xfId="444" xr:uid="{9EC19463-1B68-4E40-925B-CA4B5DC5A73D}"/>
    <cellStyle name="%40 - Vurgu6 5" xfId="247" xr:uid="{BDFBB0A3-E87B-4F3F-98BC-6C01CA9D82F0}"/>
    <cellStyle name="%40 - Vurgu6 5 2" xfId="463" xr:uid="{754416C0-6E9C-4796-9B8B-B66E3D2341A0}"/>
    <cellStyle name="%40 - Vurgu6 6" xfId="267" xr:uid="{8100A444-8996-4D88-B35C-116C74F0EBD6}"/>
    <cellStyle name="%40 - Vurgu6 6 2" xfId="482" xr:uid="{530DE4F2-0C0F-4DBA-81B7-07D1E52B245B}"/>
    <cellStyle name="%40 - Vurgu6 7" xfId="286" xr:uid="{E1A815DA-B830-4DF6-894D-D3A1764A70C4}"/>
    <cellStyle name="%40 - Vurgu6 8" xfId="305" xr:uid="{AC44DBDC-4EDF-4E01-8CE6-782F5189F284}"/>
    <cellStyle name="%40 - Vurgu6 9" xfId="324" xr:uid="{AA047547-BB6E-4108-B47A-8ED52F69BCFF}"/>
    <cellStyle name="%60 - Vurgu1" xfId="21" builtinId="32" customBuiltin="1"/>
    <cellStyle name="%60 - Vurgu1 10" xfId="329" xr:uid="{5FBA41A5-0C28-49EA-8894-4602AFA5225E}"/>
    <cellStyle name="%60 - Vurgu1 11" xfId="348" xr:uid="{49650020-531E-4939-BD9C-6B0C07796AB8}"/>
    <cellStyle name="%60 - Vurgu1 12" xfId="490" xr:uid="{831A9406-4295-4FE5-BE75-24E078BD67E8}"/>
    <cellStyle name="%60 - Vurgu1 13" xfId="509" xr:uid="{A30C84C1-27AB-460A-AEDA-E7D7DFCE8859}"/>
    <cellStyle name="%60 - Vurgu1 14" xfId="528" xr:uid="{6D499381-85E4-446A-942B-A19EE5110F7A}"/>
    <cellStyle name="%60 - Vurgu1 15" xfId="547" xr:uid="{05998825-28A0-4E76-8F6E-52ACC4AD2B0D}"/>
    <cellStyle name="%60 - Vurgu1 16" xfId="566" xr:uid="{E709FF30-8462-44D0-A51E-78CEC5D033E3}"/>
    <cellStyle name="%60 - Vurgu1 17" xfId="585" xr:uid="{2A09B95D-82E7-42E6-AF7E-E9E50766006A}"/>
    <cellStyle name="%60 - Vurgu1 18" xfId="605" xr:uid="{C9AB7836-ACD3-4B31-8D8A-1B9C6C4F7464}"/>
    <cellStyle name="%60 - Vurgu1 19" xfId="634" xr:uid="{C4589751-64A5-4263-ADC3-206CE1D36BE5}"/>
    <cellStyle name="%60 - Vurgu1 2" xfId="68" xr:uid="{66E8FFD8-73DF-4E0A-BAAD-C75D4F481318}"/>
    <cellStyle name="%60 - Vurgu1 2 2" xfId="195" xr:uid="{9C733C1E-5398-4C11-A674-713464769AF8}"/>
    <cellStyle name="%60 - Vurgu1 2 3" xfId="376" xr:uid="{99E0726D-17AA-49EA-AAC8-F3EB379FE4AA}"/>
    <cellStyle name="%60 - Vurgu1 20" xfId="679" xr:uid="{5DB66F40-2E56-4CA3-8B41-76408F99DACF}"/>
    <cellStyle name="%60 - Vurgu1 3" xfId="138" xr:uid="{07FA49B5-C7CA-47DC-8FD6-7C3208E0D986}"/>
    <cellStyle name="%60 - Vurgu1 3 2" xfId="411" xr:uid="{69614C52-001C-4210-B345-306D42B465B8}"/>
    <cellStyle name="%60 - Vurgu1 3 3" xfId="172" xr:uid="{E456554A-CDD3-4CF0-A3C9-68C63D96F513}"/>
    <cellStyle name="%60 - Vurgu1 4" xfId="214" xr:uid="{8E47BDCA-68B9-4A46-A7F8-309789B7C384}"/>
    <cellStyle name="%60 - Vurgu1 4 2" xfId="430" xr:uid="{EFE8879A-4CAA-46FB-87EB-C190871B4756}"/>
    <cellStyle name="%60 - Vurgu1 5" xfId="233" xr:uid="{A73FD711-95DC-426A-BDAC-D82050F5B324}"/>
    <cellStyle name="%60 - Vurgu1 5 2" xfId="449" xr:uid="{99D0D465-FFEF-4CD3-8CFA-5EB866FF63B0}"/>
    <cellStyle name="%60 - Vurgu1 6" xfId="253" xr:uid="{76584276-B86B-4284-B358-6E47FC8D23D1}"/>
    <cellStyle name="%60 - Vurgu1 6 2" xfId="468" xr:uid="{6BCC9630-F738-4996-B852-0E36EB5E10D8}"/>
    <cellStyle name="%60 - Vurgu1 7" xfId="272" xr:uid="{4CA79BE9-DD8C-4040-BEC8-F1B61E456065}"/>
    <cellStyle name="%60 - Vurgu1 7 2" xfId="366" xr:uid="{8C8EF23C-17BB-48AF-BA93-23B83EF6190A}"/>
    <cellStyle name="%60 - Vurgu1 8" xfId="291" xr:uid="{59C03128-302B-4410-81A2-6680BCF58BA4}"/>
    <cellStyle name="%60 - Vurgu1 9" xfId="310" xr:uid="{DFC0E8E8-42AE-44A3-9265-1014EBDD8784}"/>
    <cellStyle name="%60 - Vurgu2" xfId="25" builtinId="36" customBuiltin="1"/>
    <cellStyle name="%60 - Vurgu2 10" xfId="332" xr:uid="{C408A633-0E4C-49D1-80E5-315D49DF5ACE}"/>
    <cellStyle name="%60 - Vurgu2 11" xfId="351" xr:uid="{ACAC34F7-DD44-409F-8621-EE570BC41E46}"/>
    <cellStyle name="%60 - Vurgu2 12" xfId="493" xr:uid="{D799BA7A-A843-440D-85CC-E531B52488E4}"/>
    <cellStyle name="%60 - Vurgu2 13" xfId="512" xr:uid="{43F1D78F-5C4F-412D-89C1-C935AD6D1F47}"/>
    <cellStyle name="%60 - Vurgu2 14" xfId="531" xr:uid="{639B64F4-9A4C-49CB-839E-DD07D047261C}"/>
    <cellStyle name="%60 - Vurgu2 15" xfId="550" xr:uid="{345717B0-11F1-4AE5-A982-150FD14AA83D}"/>
    <cellStyle name="%60 - Vurgu2 16" xfId="569" xr:uid="{9AB9BDD9-65E7-4A11-AFFE-5138DF71B8CD}"/>
    <cellStyle name="%60 - Vurgu2 17" xfId="588" xr:uid="{90963344-E435-4DDC-9DD3-975E15FCB18F}"/>
    <cellStyle name="%60 - Vurgu2 18" xfId="608" xr:uid="{22A6AD7B-9C0E-4D4A-96A4-B2965C0ED42C}"/>
    <cellStyle name="%60 - Vurgu2 19" xfId="635" xr:uid="{32D9030E-99FB-4611-80AE-6A84EEA48890}"/>
    <cellStyle name="%60 - Vurgu2 2" xfId="69" xr:uid="{303E6A17-84F5-42B4-AFA7-95D29A6C01C0}"/>
    <cellStyle name="%60 - Vurgu2 2 2" xfId="198" xr:uid="{50120C7F-EC9F-4A31-B6BC-50F198FEE3DF}"/>
    <cellStyle name="%60 - Vurgu2 2 3" xfId="377" xr:uid="{0B7D971A-4FD9-49A7-85F0-1A5E519973F9}"/>
    <cellStyle name="%60 - Vurgu2 20" xfId="680" xr:uid="{7F7ED4DF-AAA1-47DE-95B8-D035211514BD}"/>
    <cellStyle name="%60 - Vurgu2 3" xfId="139" xr:uid="{64381E24-57CC-4F11-A24D-1D9CADBC68F3}"/>
    <cellStyle name="%60 - Vurgu2 3 2" xfId="414" xr:uid="{E4E45C01-2B92-4FA9-BB9B-28CF8E3B8BF1}"/>
    <cellStyle name="%60 - Vurgu2 3 3" xfId="175" xr:uid="{4CB553BF-E5CC-46AA-890A-E792DF428E94}"/>
    <cellStyle name="%60 - Vurgu2 4" xfId="217" xr:uid="{C096854A-3AED-4A93-8D5C-2DF3380D3CC5}"/>
    <cellStyle name="%60 - Vurgu2 4 2" xfId="433" xr:uid="{9C12D186-5F45-4733-B902-8FF1CEEDBDBE}"/>
    <cellStyle name="%60 - Vurgu2 5" xfId="236" xr:uid="{1F7B5C77-3EC1-4BEF-8EBB-85E5EB3068C9}"/>
    <cellStyle name="%60 - Vurgu2 5 2" xfId="452" xr:uid="{EAF5D057-48DA-4A55-A38A-36A82E798098}"/>
    <cellStyle name="%60 - Vurgu2 6" xfId="256" xr:uid="{CCC1A1C7-8354-46E6-8800-A0F247B1B21A}"/>
    <cellStyle name="%60 - Vurgu2 6 2" xfId="471" xr:uid="{FB87CE85-A97B-494B-86A6-CDC008FDDE7A}"/>
    <cellStyle name="%60 - Vurgu2 7" xfId="275" xr:uid="{0F8AB828-5E7B-437D-9B33-963214D925DA}"/>
    <cellStyle name="%60 - Vurgu2 7 2" xfId="365" xr:uid="{11C10CAB-EEF2-4B89-9F4F-5D62AC69D0B5}"/>
    <cellStyle name="%60 - Vurgu2 8" xfId="294" xr:uid="{68B6343A-2BB9-405F-9B18-731A5F7514AE}"/>
    <cellStyle name="%60 - Vurgu2 9" xfId="313" xr:uid="{8B454DD8-81C1-4E1F-B2EB-05C371203F1B}"/>
    <cellStyle name="%60 - Vurgu3" xfId="29" builtinId="40" customBuiltin="1"/>
    <cellStyle name="%60 - Vurgu3 10" xfId="335" xr:uid="{4F05480A-AB5A-4965-B939-27A17B568CD4}"/>
    <cellStyle name="%60 - Vurgu3 11" xfId="354" xr:uid="{783CF55C-AB61-496B-8D26-AC68A80A71BD}"/>
    <cellStyle name="%60 - Vurgu3 12" xfId="496" xr:uid="{7F3351C2-B245-4D4F-AFF0-38F84D2D7548}"/>
    <cellStyle name="%60 - Vurgu3 13" xfId="515" xr:uid="{C0B19079-13E7-4056-A1B1-0AD006E7B45A}"/>
    <cellStyle name="%60 - Vurgu3 14" xfId="534" xr:uid="{6C45ED5A-C81C-4056-936A-7359FA2E3129}"/>
    <cellStyle name="%60 - Vurgu3 15" xfId="553" xr:uid="{0241CC64-A0AF-4684-A87B-0446012183E9}"/>
    <cellStyle name="%60 - Vurgu3 16" xfId="572" xr:uid="{D1D65556-AFE1-4A6A-AC98-2D5B1934AD87}"/>
    <cellStyle name="%60 - Vurgu3 17" xfId="591" xr:uid="{6B897B27-BBDF-47AB-B30F-C8BD4DFD144A}"/>
    <cellStyle name="%60 - Vurgu3 18" xfId="611" xr:uid="{23DF8D52-969C-460C-A6EA-1B51CAF8A10E}"/>
    <cellStyle name="%60 - Vurgu3 19" xfId="636" xr:uid="{9FD02700-BEFB-4A95-8E00-2C869A168408}"/>
    <cellStyle name="%60 - Vurgu3 2" xfId="70" xr:uid="{1F46CCDB-D5E9-45B2-82D0-8F39F64470BB}"/>
    <cellStyle name="%60 - Vurgu3 2 2" xfId="201" xr:uid="{E81E2F45-ADA0-4E87-8BD2-FE8C907EC86D}"/>
    <cellStyle name="%60 - Vurgu3 2 3" xfId="378" xr:uid="{C7DF860E-F638-44B6-9D25-362BA0DF49C9}"/>
    <cellStyle name="%60 - Vurgu3 20" xfId="681" xr:uid="{6C77FCBA-A994-4930-B288-0AC7C3089735}"/>
    <cellStyle name="%60 - Vurgu3 3" xfId="140" xr:uid="{7B5B79B2-ED9D-481E-A030-105591C3E62D}"/>
    <cellStyle name="%60 - Vurgu3 3 2" xfId="417" xr:uid="{8EC45904-FF91-47DC-A596-D054C2108B6E}"/>
    <cellStyle name="%60 - Vurgu3 3 3" xfId="178" xr:uid="{87F543CF-714B-4EEC-A2D6-F58CE5EF0A60}"/>
    <cellStyle name="%60 - Vurgu3 4" xfId="220" xr:uid="{65EC3C73-8F78-42C1-BD54-7A03411787E4}"/>
    <cellStyle name="%60 - Vurgu3 4 2" xfId="436" xr:uid="{F1CBA3F5-635D-4584-BC3B-F7161272E677}"/>
    <cellStyle name="%60 - Vurgu3 5" xfId="239" xr:uid="{DC3A85DF-4325-4456-8E05-63A05C5A3257}"/>
    <cellStyle name="%60 - Vurgu3 5 2" xfId="455" xr:uid="{D2E31EC2-76A6-4944-A935-3E2521805DFF}"/>
    <cellStyle name="%60 - Vurgu3 6" xfId="259" xr:uid="{31D2F109-18BF-4C5C-AB78-181E3EF5E165}"/>
    <cellStyle name="%60 - Vurgu3 6 2" xfId="474" xr:uid="{346D6EB6-244A-4DE7-932C-A81E566E041F}"/>
    <cellStyle name="%60 - Vurgu3 7" xfId="278" xr:uid="{7DD86AAE-108F-441C-8076-F0707BBD75C0}"/>
    <cellStyle name="%60 - Vurgu3 7 2" xfId="371" xr:uid="{B9115570-BB75-4990-A6B2-6708CEBEFF67}"/>
    <cellStyle name="%60 - Vurgu3 8" xfId="297" xr:uid="{F04F89DF-EF77-4FFF-A07E-E2EB245EBC33}"/>
    <cellStyle name="%60 - Vurgu3 9" xfId="316" xr:uid="{A07B8E86-EAD0-490A-9D6C-58AFB4F5C3DC}"/>
    <cellStyle name="%60 - Vurgu4" xfId="33" builtinId="44" customBuiltin="1"/>
    <cellStyle name="%60 - Vurgu4 10" xfId="338" xr:uid="{84FC2F3D-0654-448A-B900-04B564E9AD08}"/>
    <cellStyle name="%60 - Vurgu4 11" xfId="357" xr:uid="{9873A693-597E-476C-A73F-59034E3FDEEF}"/>
    <cellStyle name="%60 - Vurgu4 12" xfId="499" xr:uid="{60E4C3DE-3C3C-448C-96FD-ED530C7DE3CE}"/>
    <cellStyle name="%60 - Vurgu4 13" xfId="518" xr:uid="{91FADE8A-4DBF-4403-98E7-84F8863EB656}"/>
    <cellStyle name="%60 - Vurgu4 14" xfId="537" xr:uid="{24B54BA9-1B85-45D3-88EC-B662678C7F25}"/>
    <cellStyle name="%60 - Vurgu4 15" xfId="556" xr:uid="{7EF87697-F807-44D0-AC3C-0BD27B2C5B33}"/>
    <cellStyle name="%60 - Vurgu4 16" xfId="575" xr:uid="{4B02C8C1-9C1B-46B7-82CF-61FAD00A0509}"/>
    <cellStyle name="%60 - Vurgu4 17" xfId="594" xr:uid="{4EC2E1FD-6815-4663-9C71-8A9B2C625EFD}"/>
    <cellStyle name="%60 - Vurgu4 18" xfId="614" xr:uid="{5ADEA215-9060-4653-BC96-09A6D392B265}"/>
    <cellStyle name="%60 - Vurgu4 19" xfId="637" xr:uid="{B64B384C-200F-49FE-9E6B-E537C98CC458}"/>
    <cellStyle name="%60 - Vurgu4 2" xfId="71" xr:uid="{E6715269-40B7-4C1B-B92A-CAF47BDAD659}"/>
    <cellStyle name="%60 - Vurgu4 2 2" xfId="204" xr:uid="{ED226B97-321F-48B7-9329-E105BA48674A}"/>
    <cellStyle name="%60 - Vurgu4 2 3" xfId="379" xr:uid="{FEEB3388-7563-4EE0-AC15-6E71B50603B8}"/>
    <cellStyle name="%60 - Vurgu4 20" xfId="682" xr:uid="{CE680B66-5CB6-4323-9369-67EA8FD16416}"/>
    <cellStyle name="%60 - Vurgu4 3" xfId="141" xr:uid="{F3CCEFF7-1061-48C2-A259-E4CFAE66FDE1}"/>
    <cellStyle name="%60 - Vurgu4 3 2" xfId="420" xr:uid="{2EFDB6F5-88FF-4496-89B0-1E7F4C64B45C}"/>
    <cellStyle name="%60 - Vurgu4 3 3" xfId="181" xr:uid="{005BB5AB-6E54-4991-99A2-D06A3AB1491F}"/>
    <cellStyle name="%60 - Vurgu4 4" xfId="223" xr:uid="{52EC37D9-7E89-4C07-A94E-B132390AA584}"/>
    <cellStyle name="%60 - Vurgu4 4 2" xfId="439" xr:uid="{B4F07C78-BDE6-43C2-9349-42EACDAA3D2E}"/>
    <cellStyle name="%60 - Vurgu4 5" xfId="242" xr:uid="{150736F7-A662-49AA-B6D7-D9A553FE278A}"/>
    <cellStyle name="%60 - Vurgu4 5 2" xfId="458" xr:uid="{EE90E466-98F6-4283-9737-611CAAF75664}"/>
    <cellStyle name="%60 - Vurgu4 6" xfId="262" xr:uid="{5625F46E-404D-472F-AC3A-825CA0BA2130}"/>
    <cellStyle name="%60 - Vurgu4 6 2" xfId="477" xr:uid="{37BF2E8C-1850-4A86-963C-7D2630862A4C}"/>
    <cellStyle name="%60 - Vurgu4 7" xfId="281" xr:uid="{6C4C8F84-09F2-4C77-AC8C-2185759E2B59}"/>
    <cellStyle name="%60 - Vurgu4 7 2" xfId="369" xr:uid="{C133DD6D-660C-43C4-9A3D-BE81DCCA6E6B}"/>
    <cellStyle name="%60 - Vurgu4 8" xfId="300" xr:uid="{56D7711A-24EA-4190-A8A3-F62CDEBDBCF0}"/>
    <cellStyle name="%60 - Vurgu4 9" xfId="319" xr:uid="{214607A3-2973-4CDF-9DDD-5E873FFF401C}"/>
    <cellStyle name="%60 - Vurgu5" xfId="37" builtinId="48" customBuiltin="1"/>
    <cellStyle name="%60 - Vurgu5 10" xfId="341" xr:uid="{1F19BC1F-ACAA-45F6-AD94-453539EBF90C}"/>
    <cellStyle name="%60 - Vurgu5 11" xfId="360" xr:uid="{033267CB-FF76-47EE-8A6D-7085FA7D8A5D}"/>
    <cellStyle name="%60 - Vurgu5 12" xfId="502" xr:uid="{ECC7665C-B1EC-4E93-A732-9CABEF273F77}"/>
    <cellStyle name="%60 - Vurgu5 13" xfId="521" xr:uid="{CE7D40F6-1608-4FE6-B428-FFACBEFAF16C}"/>
    <cellStyle name="%60 - Vurgu5 14" xfId="540" xr:uid="{4A4E27F6-146F-4A7B-8FEB-AF258C5B0877}"/>
    <cellStyle name="%60 - Vurgu5 15" xfId="559" xr:uid="{8154A064-EDE0-4618-ABAA-449674FE0849}"/>
    <cellStyle name="%60 - Vurgu5 16" xfId="578" xr:uid="{39FC36B8-643B-43F2-A258-F774EFFC1458}"/>
    <cellStyle name="%60 - Vurgu5 17" xfId="597" xr:uid="{171B543F-8BFA-4F42-815F-CFBCAF1DB5F2}"/>
    <cellStyle name="%60 - Vurgu5 18" xfId="617" xr:uid="{0B26EA8C-9529-4CD3-8597-A304AE5E597A}"/>
    <cellStyle name="%60 - Vurgu5 19" xfId="638" xr:uid="{215EAC37-E7C8-4A98-833F-C82E0353A0E2}"/>
    <cellStyle name="%60 - Vurgu5 2" xfId="72" xr:uid="{5A60B59D-0B1C-45E9-8F2A-68460C946A0B}"/>
    <cellStyle name="%60 - Vurgu5 2 2" xfId="207" xr:uid="{8CDD43A4-A6E2-46FE-8DA9-947A693C5287}"/>
    <cellStyle name="%60 - Vurgu5 2 3" xfId="380" xr:uid="{AD524C37-7116-4E57-AA61-2C492ACD5EB1}"/>
    <cellStyle name="%60 - Vurgu5 20" xfId="683" xr:uid="{4F030929-69B7-4CBD-AF63-D6429CDDA394}"/>
    <cellStyle name="%60 - Vurgu5 3" xfId="142" xr:uid="{C3BB4CE8-DF2D-4F53-98A6-A553C7EB209A}"/>
    <cellStyle name="%60 - Vurgu5 3 2" xfId="423" xr:uid="{18AE9B8E-A0D1-47F9-B537-78861107A3C3}"/>
    <cellStyle name="%60 - Vurgu5 3 3" xfId="184" xr:uid="{7CC31E48-C9F5-4583-8252-7D7BF764E08F}"/>
    <cellStyle name="%60 - Vurgu5 4" xfId="226" xr:uid="{77966D64-3B82-43DF-B944-9612C5386D41}"/>
    <cellStyle name="%60 - Vurgu5 4 2" xfId="442" xr:uid="{A01A1107-1187-4C2A-9820-239BB33F4341}"/>
    <cellStyle name="%60 - Vurgu5 5" xfId="245" xr:uid="{9496A4AA-4921-46E8-927E-D9DE40D5471B}"/>
    <cellStyle name="%60 - Vurgu5 5 2" xfId="461" xr:uid="{187CF9E8-C066-4861-B2DD-F6FF13195295}"/>
    <cellStyle name="%60 - Vurgu5 6" xfId="265" xr:uid="{17EF3DEF-915E-4943-A0F2-0AF5A734E176}"/>
    <cellStyle name="%60 - Vurgu5 6 2" xfId="480" xr:uid="{60C8950B-AF45-44F3-AB6D-140ED0B7244C}"/>
    <cellStyle name="%60 - Vurgu5 7" xfId="284" xr:uid="{5D783F4D-930E-4240-BA33-452F37FECA60}"/>
    <cellStyle name="%60 - Vurgu5 7 2" xfId="368" xr:uid="{5FBB1C97-AC6A-44B0-8059-37E6E2225F62}"/>
    <cellStyle name="%60 - Vurgu5 8" xfId="303" xr:uid="{D13630AF-6579-4C75-AF4B-9867C71C8ABD}"/>
    <cellStyle name="%60 - Vurgu5 9" xfId="322" xr:uid="{F4566E2F-3F76-42D8-8878-DD8FC6AD1018}"/>
    <cellStyle name="%60 - Vurgu6" xfId="41" builtinId="52" customBuiltin="1"/>
    <cellStyle name="%60 - Vurgu6 10" xfId="344" xr:uid="{44FAE70A-64CD-487F-A92B-ADBA80592D30}"/>
    <cellStyle name="%60 - Vurgu6 11" xfId="363" xr:uid="{BDEEE91A-E1CF-404C-94C1-D9D827D3EF6F}"/>
    <cellStyle name="%60 - Vurgu6 12" xfId="505" xr:uid="{9F56A531-1463-459A-A35B-935F6DF33A24}"/>
    <cellStyle name="%60 - Vurgu6 13" xfId="524" xr:uid="{5AB22A18-1840-491C-9F39-FA38F4D554D0}"/>
    <cellStyle name="%60 - Vurgu6 14" xfId="543" xr:uid="{8455D6AF-FC33-4DAD-9DC1-434F897CF1E6}"/>
    <cellStyle name="%60 - Vurgu6 15" xfId="562" xr:uid="{9C693E50-89C1-4C03-A905-9E482A678E48}"/>
    <cellStyle name="%60 - Vurgu6 16" xfId="581" xr:uid="{C05C4F78-3613-48E1-99F7-E816417CB7EB}"/>
    <cellStyle name="%60 - Vurgu6 17" xfId="600" xr:uid="{D952E000-C5AE-42BE-89E3-70373E81A966}"/>
    <cellStyle name="%60 - Vurgu6 18" xfId="620" xr:uid="{C7C8795B-FF2B-4694-94E6-36A595086369}"/>
    <cellStyle name="%60 - Vurgu6 19" xfId="639" xr:uid="{61CD8285-329C-45C1-AF01-A07E52514468}"/>
    <cellStyle name="%60 - Vurgu6 2" xfId="73" xr:uid="{3843C336-91D8-4460-ACD9-F246B024F14C}"/>
    <cellStyle name="%60 - Vurgu6 2 2" xfId="210" xr:uid="{3214163D-1B4B-43CA-A6A4-B30163A5C501}"/>
    <cellStyle name="%60 - Vurgu6 2 3" xfId="381" xr:uid="{D30F6141-21D9-445A-A145-B9708A2ACD83}"/>
    <cellStyle name="%60 - Vurgu6 20" xfId="684" xr:uid="{45A4F6EE-3353-40D5-A178-FFD7B17F6A18}"/>
    <cellStyle name="%60 - Vurgu6 3" xfId="144" xr:uid="{935A5B50-D0BE-46DB-A86C-74BFED5699CC}"/>
    <cellStyle name="%60 - Vurgu6 3 2" xfId="426" xr:uid="{F509AF56-418E-4AA8-BF5F-405A94D3E77B}"/>
    <cellStyle name="%60 - Vurgu6 3 3" xfId="187" xr:uid="{A1DFCD6D-6CBE-4044-85D9-4FBF196D06F7}"/>
    <cellStyle name="%60 - Vurgu6 4" xfId="229" xr:uid="{3435DD3C-1F39-4F93-8024-4C4BC8F15C13}"/>
    <cellStyle name="%60 - Vurgu6 4 2" xfId="445" xr:uid="{920710E5-6222-4D52-AE79-DD1CB5100726}"/>
    <cellStyle name="%60 - Vurgu6 5" xfId="248" xr:uid="{02D52BC1-85F1-4317-882A-1FF8D51339C3}"/>
    <cellStyle name="%60 - Vurgu6 5 2" xfId="464" xr:uid="{5DE470C2-F563-4FAD-8F06-D97D8409AA7E}"/>
    <cellStyle name="%60 - Vurgu6 6" xfId="268" xr:uid="{79F0AB82-5152-47E2-87E4-CC60577E274F}"/>
    <cellStyle name="%60 - Vurgu6 6 2" xfId="483" xr:uid="{D395DBB2-6C68-4CA4-A113-DD8F800DDC3B}"/>
    <cellStyle name="%60 - Vurgu6 7" xfId="287" xr:uid="{2B1B9516-E7B6-4C45-A203-59ED473A8CD5}"/>
    <cellStyle name="%60 - Vurgu6 7 2" xfId="372" xr:uid="{8B93658C-D100-4C82-945C-9EB03E8CB6FC}"/>
    <cellStyle name="%60 - Vurgu6 8" xfId="306" xr:uid="{B72E7D4E-98B9-428A-9250-9FC06A5C3475}"/>
    <cellStyle name="%60 - Vurgu6 9" xfId="325" xr:uid="{2B7A4C35-3950-4A95-87C8-ED93D5364772}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10" xfId="50" xr:uid="{00000000-0005-0000-0000-000021000000}"/>
    <cellStyle name="Normal 10 2" xfId="388" xr:uid="{36924C3D-E62E-474E-85F3-F2671CC2078E}"/>
    <cellStyle name="Normal 100" xfId="756" xr:uid="{E83B5DA0-8C59-469F-98B6-D718B001C37E}"/>
    <cellStyle name="Normal 101" xfId="758" xr:uid="{2E14B60E-815F-49E3-AA8B-F3B89C61642F}"/>
    <cellStyle name="Normal 102" xfId="759" xr:uid="{853D9B90-2597-4323-A8E1-26303F147AD3}"/>
    <cellStyle name="Normal 103" xfId="760" xr:uid="{090FBB90-3761-440D-99AA-F3E5FA154A83}"/>
    <cellStyle name="Normal 104" xfId="761" xr:uid="{511D9A8E-C266-48A8-ACAE-19C0E344A6C0}"/>
    <cellStyle name="Normal 105" xfId="762" xr:uid="{4068A789-A51F-41E6-A9ED-340DAB4EF5DD}"/>
    <cellStyle name="Normal 106" xfId="763" xr:uid="{89FC2A61-98B1-452C-8987-887AB6C396B9}"/>
    <cellStyle name="Normal 107" xfId="764" xr:uid="{40869FC2-A999-4031-AF39-5CBD5262625D}"/>
    <cellStyle name="Normal 108" xfId="765" xr:uid="{E65791F8-B5E5-44F0-B6F7-3943B807318B}"/>
    <cellStyle name="Normal 109" xfId="767" xr:uid="{2411A192-FC05-47FE-AF02-4376E430AB9D}"/>
    <cellStyle name="Normal 11" xfId="53" xr:uid="{00000000-0005-0000-0000-000022000000}"/>
    <cellStyle name="Normal 11 2" xfId="389" xr:uid="{463BD796-33D3-4561-B4C1-38ADE44A3264}"/>
    <cellStyle name="Normal 110" xfId="769" xr:uid="{E08A1A73-02BB-43B8-93BF-852EBE5E1834}"/>
    <cellStyle name="Normal 111" xfId="771" xr:uid="{D410140E-DB10-42CB-A6D1-13D8CB26F8D2}"/>
    <cellStyle name="Normal 112" xfId="772" xr:uid="{42516178-6FE2-4D39-B993-EED3656326D2}"/>
    <cellStyle name="Normal 113" xfId="774" xr:uid="{957A495C-7999-4A94-98E9-94C7E63B10BF}"/>
    <cellStyle name="Normal 114" xfId="776" xr:uid="{9EA20B3E-99BB-439C-B097-98EC8E59158A}"/>
    <cellStyle name="Normal 115" xfId="778" xr:uid="{1414144A-9289-4371-AAC1-9C73C22C2B5F}"/>
    <cellStyle name="Normal 116" xfId="780" xr:uid="{51C0F119-7B77-4759-B508-638526F2C85E}"/>
    <cellStyle name="Normal 117" xfId="782" xr:uid="{3A08F0B1-CADC-49E4-9773-D021EA2D887D}"/>
    <cellStyle name="Normal 118" xfId="781" xr:uid="{D1BED059-EDFC-4EE4-AD4E-E4FAF58915B4}"/>
    <cellStyle name="Normal 119" xfId="783" xr:uid="{0E73A261-F319-4D88-B8BE-B397D8E01B73}"/>
    <cellStyle name="Normal 12" xfId="51" xr:uid="{00000000-0005-0000-0000-000023000000}"/>
    <cellStyle name="Normal 120" xfId="791" xr:uid="{435572FA-A1CB-4346-9904-433BBEB6E868}"/>
    <cellStyle name="Normal 121" xfId="787" xr:uid="{A8AD0757-26BB-413A-B531-C5CC50BE783D}"/>
    <cellStyle name="Normal 122" xfId="786" xr:uid="{B2BD6B67-5402-407F-8603-684927A0B57B}"/>
    <cellStyle name="Normal 123" xfId="792" xr:uid="{57B13504-4BDA-4F88-97B4-020427F1C08C}"/>
    <cellStyle name="Normal 124" xfId="790" xr:uid="{B288E22B-C633-4C8C-8F4A-66923E490C19}"/>
    <cellStyle name="Normal 125" xfId="788" xr:uid="{A42B08AC-64B3-4C3B-8730-DFCEAEC29305}"/>
    <cellStyle name="Normal 126" xfId="784" xr:uid="{B4DED230-BF7F-48F2-8E54-320424ED624A}"/>
    <cellStyle name="Normal 127" xfId="794" xr:uid="{E70D6DC4-F83E-480B-BEB7-4F6994346803}"/>
    <cellStyle name="Normal 128" xfId="785" xr:uid="{F4EA8783-FA53-4CDC-8399-C9A04D75D4DE}"/>
    <cellStyle name="Normal 129" xfId="793" xr:uid="{893B17A3-A293-4DF9-958F-F94BF894F575}"/>
    <cellStyle name="Normal 13" xfId="55" xr:uid="{00000000-0005-0000-0000-000024000000}"/>
    <cellStyle name="Normal 13 2" xfId="391" xr:uid="{66E751C6-6329-4956-816A-F8503BADB7EE}"/>
    <cellStyle name="Normal 130" xfId="795" xr:uid="{D96ED1D3-1B5D-4B4E-B147-E6DF3FA13629}"/>
    <cellStyle name="Normal 131" xfId="796" xr:uid="{516C65D6-2784-46AA-90CD-3C6F76B3C6BE}"/>
    <cellStyle name="Normal 132" xfId="797" xr:uid="{0ED2CACF-1CC2-4B90-9F34-E7AF6071760E}"/>
    <cellStyle name="Normal 133" xfId="799" xr:uid="{E863D9FE-52D9-4D5D-8DB6-BC3985805F03}"/>
    <cellStyle name="Normal 134" xfId="800" xr:uid="{2349C1FD-055A-4F35-AEDD-77637A1D0379}"/>
    <cellStyle name="Normal 135" xfId="801" xr:uid="{450AFD13-744E-40D1-A3BB-E46DE3526358}"/>
    <cellStyle name="Normal 136" xfId="802" xr:uid="{082A28F0-C48D-460F-97BC-7E1422AACA61}"/>
    <cellStyle name="Normal 137" xfId="803" xr:uid="{B4DB59EA-DF34-41BD-9808-A05DDE8FA454}"/>
    <cellStyle name="Normal 138" xfId="804" xr:uid="{80AA973E-0C49-4ADB-A070-B1CA019F6291}"/>
    <cellStyle name="Normal 139" xfId="809" xr:uid="{A10F6A7F-7F5B-4B91-B2B5-7158B59E4CB8}"/>
    <cellStyle name="Normal 14" xfId="48" xr:uid="{00000000-0005-0000-0000-000025000000}"/>
    <cellStyle name="Normal 140" xfId="806" xr:uid="{36CBADE0-C724-4998-90F7-F51D63D998D7}"/>
    <cellStyle name="Normal 141" xfId="808" xr:uid="{BD495855-4A9E-4467-B5D2-BBBD10BF2996}"/>
    <cellStyle name="Normal 142" xfId="807" xr:uid="{1E0430E1-56C2-47AF-9C83-8AC100E41D1B}"/>
    <cellStyle name="Normal 143" xfId="805" xr:uid="{8F142F63-2A98-4C02-8A65-B13341DC7A0C}"/>
    <cellStyle name="Normal 144" xfId="810" xr:uid="{8948CA97-3EF9-4E0F-8FD2-1D830E1F87B7}"/>
    <cellStyle name="Normal 145" xfId="811" xr:uid="{ED8CB84B-AA61-4945-82FC-648370F50E25}"/>
    <cellStyle name="Normal 146" xfId="812" xr:uid="{466B1AC1-EC74-4D20-9216-6C09BB627BD9}"/>
    <cellStyle name="Normal 147" xfId="813" xr:uid="{18D6472E-DE5C-4AE0-BB74-128FA134F3D8}"/>
    <cellStyle name="Normal 148" xfId="814" xr:uid="{6084B656-0C47-4314-99E7-65FE36E6FBB4}"/>
    <cellStyle name="Normal 149" xfId="815" xr:uid="{2D95E403-E246-44D8-99EE-1BC2588F52F8}"/>
    <cellStyle name="Normal 15" xfId="56" xr:uid="{00000000-0005-0000-0000-000026000000}"/>
    <cellStyle name="Normal 150" xfId="817" xr:uid="{5393B3A0-144E-4814-B576-A92410A18720}"/>
    <cellStyle name="Normal 151" xfId="819" xr:uid="{5FF88CA5-D672-4E7B-84E3-0B14A764A3DF}"/>
    <cellStyle name="Normal 152" xfId="820" xr:uid="{36629789-62FE-4DCB-99F5-C23E2A5819B4}"/>
    <cellStyle name="Normal 153" xfId="821" xr:uid="{7EB23F80-05B5-44D7-A6F1-88529D0FE4D0}"/>
    <cellStyle name="Normal 154" xfId="822" xr:uid="{7F001C9B-7663-46DD-8ACF-460974166D4C}"/>
    <cellStyle name="Normal 155" xfId="823" xr:uid="{5F863870-4F96-404C-8392-B5AFF9C85EC8}"/>
    <cellStyle name="Normal 156" xfId="825" xr:uid="{8B8F75E5-7D5C-4CFD-A38E-4BD4D3EA9A60}"/>
    <cellStyle name="Normal 157" xfId="826" xr:uid="{80B1710E-18EA-4954-A24E-EC96E4BE8453}"/>
    <cellStyle name="Normal 158" xfId="827" xr:uid="{1B01694B-65D9-4C45-B77C-3DA5A7C309CE}"/>
    <cellStyle name="Normal 159" xfId="828" xr:uid="{AAE3B959-8E53-4220-91F0-2F5856A7A160}"/>
    <cellStyle name="Normal 16" xfId="59" xr:uid="{00000000-0005-0000-0000-000027000000}"/>
    <cellStyle name="Normal 16 2" xfId="485" xr:uid="{FE417166-C5D5-4487-8C8E-4736C5727C31}"/>
    <cellStyle name="Normal 160" xfId="830" xr:uid="{E3D768DE-F6F7-4E87-BBC5-78C3A6105CC6}"/>
    <cellStyle name="Normal 161" xfId="831" xr:uid="{F44B8723-6E4B-4ADE-8220-9BB0203D5508}"/>
    <cellStyle name="Normal 162" xfId="832" xr:uid="{11994BD1-227E-4CB3-A712-5CF2A2DED3E3}"/>
    <cellStyle name="Normal 163" xfId="833" xr:uid="{DF28ECB3-CB96-4164-8FD8-D0716454E581}"/>
    <cellStyle name="Normal 164" xfId="834" xr:uid="{832E1733-4318-42BC-BED6-21D3A593202D}"/>
    <cellStyle name="Normal 165" xfId="836" xr:uid="{8F7B85F6-EA4A-4AFF-83E7-5E5FD2A404F8}"/>
    <cellStyle name="Normal 166" xfId="838" xr:uid="{4FAB751D-59F3-408D-B97D-46A08AD26083}"/>
    <cellStyle name="Normal 167" xfId="839" xr:uid="{F146D5B1-0B68-42E4-A698-EF3D528D75D2}"/>
    <cellStyle name="Normal 168" xfId="840" xr:uid="{2F4DAA4A-1F37-4C1A-BB45-948F41964AD8}"/>
    <cellStyle name="Normal 17" xfId="58" xr:uid="{00000000-0005-0000-0000-000028000000}"/>
    <cellStyle name="Normal 17 2" xfId="484" xr:uid="{C92AD76F-6C77-41EF-86A5-827024DA2664}"/>
    <cellStyle name="Normal 18" xfId="60" xr:uid="{00000000-0005-0000-0000-000029000000}"/>
    <cellStyle name="Normal 19" xfId="57" xr:uid="{00000000-0005-0000-0000-00002A000000}"/>
    <cellStyle name="Normal 19 2" xfId="486" xr:uid="{A056CC74-F203-4688-A5AD-A58336DAF606}"/>
    <cellStyle name="Normal 2" xfId="42" xr:uid="{00000000-0005-0000-0000-00002B000000}"/>
    <cellStyle name="Normal 2 2" xfId="82" xr:uid="{6F7C65F5-630E-49A5-A225-78E48B3F9103}"/>
    <cellStyle name="Normal 2 2 2" xfId="386" xr:uid="{09878DDE-B5FC-43DD-A507-35817BB85A45}"/>
    <cellStyle name="Normal 2 2 3" xfId="189" xr:uid="{99D4B1F0-EC84-4EB1-A4C3-C402AF9552A3}"/>
    <cellStyle name="Normal 2 3" xfId="373" xr:uid="{C88EF83E-6DBC-4FD2-B974-F408BB047D39}"/>
    <cellStyle name="Normal 2 4" xfId="621" xr:uid="{21D4DD95-671A-44D6-825E-5E5678D3DA6D}"/>
    <cellStyle name="Normal 20" xfId="61" xr:uid="{00000000-0005-0000-0000-00002C000000}"/>
    <cellStyle name="Normal 21" xfId="62" xr:uid="{00000000-0005-0000-0000-00002D000000}"/>
    <cellStyle name="Normal 22" xfId="63" xr:uid="{00000000-0005-0000-0000-00002E000000}"/>
    <cellStyle name="Normal 23" xfId="65" xr:uid="{60A1D95E-B1BF-48DA-AAE4-34E81A2BC01C}"/>
    <cellStyle name="Normal 23 2" xfId="367" xr:uid="{96F72AD0-AC11-47EA-A22A-1541297EB71A}"/>
    <cellStyle name="Normal 24" xfId="74" xr:uid="{09208573-E84D-4EE6-BBBE-51F6E9800F66}"/>
    <cellStyle name="Normal 24 2" xfId="622" xr:uid="{842A381A-A37F-46CD-926A-45FC7DE9A924}"/>
    <cellStyle name="Normal 25" xfId="75" xr:uid="{C2850DC9-6F10-45AC-A25B-B3525E2AF052}"/>
    <cellStyle name="Normal 26" xfId="77" xr:uid="{1AA6FC3A-2E06-4125-B38E-C8DEEEC85668}"/>
    <cellStyle name="Normal 27" xfId="76" xr:uid="{C0B347EC-F9A9-4E34-B184-087D97BD227D}"/>
    <cellStyle name="Normal 28" xfId="78" xr:uid="{1E043AF5-C551-45A9-8459-ACBB3CF0C39D}"/>
    <cellStyle name="Normal 29" xfId="79" xr:uid="{46EB8813-0F8E-419D-BC26-BDF80C9289FF}"/>
    <cellStyle name="Normal 3" xfId="45" xr:uid="{00000000-0005-0000-0000-00002F000000}"/>
    <cellStyle name="Normal 3 2" xfId="191" xr:uid="{FD6DABEF-1B4D-4FAB-9697-AF6555141388}"/>
    <cellStyle name="Normal 3 3" xfId="374" xr:uid="{71305917-EF50-4CD2-B285-0111BE123719}"/>
    <cellStyle name="Normal 30" xfId="80" xr:uid="{06033306-DBA5-4E50-843D-AB168747CC08}"/>
    <cellStyle name="Normal 31" xfId="81" xr:uid="{EC779F7F-F096-4E83-A288-3408540E7789}"/>
    <cellStyle name="Normal 32" xfId="83" xr:uid="{29123861-1A61-4AC8-903F-D7C751409FCF}"/>
    <cellStyle name="Normal 33" xfId="84" xr:uid="{F631D598-8E8E-4C83-8703-01A9E5643FF4}"/>
    <cellStyle name="Normal 34" xfId="85" xr:uid="{62113BAC-FCA2-449F-B911-CB6D138AF6AC}"/>
    <cellStyle name="Normal 35" xfId="86" xr:uid="{6C99AD6A-F1D8-4A0F-B698-67D5A63FD40E}"/>
    <cellStyle name="Normal 36" xfId="89" xr:uid="{9346E829-EE30-45B3-B256-944238C9495D}"/>
    <cellStyle name="Normal 37" xfId="87" xr:uid="{035365B8-1DC9-4727-A6F3-56904AC123B9}"/>
    <cellStyle name="Normal 38" xfId="88" xr:uid="{5304A783-577F-4749-8E23-9F97052D9566}"/>
    <cellStyle name="Normal 39" xfId="90" xr:uid="{4B463790-E43B-4640-8FAD-B4C24BB284C1}"/>
    <cellStyle name="Normal 4" xfId="44" xr:uid="{00000000-0005-0000-0000-000030000000}"/>
    <cellStyle name="Normal 4 2" xfId="100" xr:uid="{FAF742D4-6A25-4968-AB63-AB25A4D7DCA8}"/>
    <cellStyle name="Normal 4 2 2" xfId="375" xr:uid="{21A7D01A-1A63-424B-B639-51CECFB7BD84}"/>
    <cellStyle name="Normal 4 3" xfId="188" xr:uid="{9D2F6B31-A457-4668-9D2A-204920FF8827}"/>
    <cellStyle name="Normal 40" xfId="91" xr:uid="{2CDA2573-A68E-4C86-8C10-A2DD985F2CE2}"/>
    <cellStyle name="Normal 41" xfId="92" xr:uid="{5DE990F6-0197-4BA0-AE16-F58EFCB71813}"/>
    <cellStyle name="Normal 42" xfId="93" xr:uid="{3A9509CE-6105-4770-9869-B4E1C8A1F99B}"/>
    <cellStyle name="Normal 43" xfId="97" xr:uid="{7B44756A-6518-427A-8E25-2DB7B427F264}"/>
    <cellStyle name="Normal 44" xfId="96" xr:uid="{8C20B37C-7BA0-4178-9BB9-F130872E7CF7}"/>
    <cellStyle name="Normal 45" xfId="95" xr:uid="{27EA08CD-4C0F-4713-9910-FE63C8FCEC85}"/>
    <cellStyle name="Normal 46" xfId="94" xr:uid="{12BFA68B-877A-45B5-9E19-4BD8D373289D}"/>
    <cellStyle name="Normal 47" xfId="98" xr:uid="{CB8ED717-D5E7-4942-B71A-C6FE032C4A62}"/>
    <cellStyle name="Normal 48" xfId="99" xr:uid="{D895778D-69D3-4419-8072-0799A6EF230D}"/>
    <cellStyle name="Normal 49" xfId="101" xr:uid="{FC355F42-5AE4-4DE1-AA63-20A9DF7EB46E}"/>
    <cellStyle name="Normal 5" xfId="46" xr:uid="{00000000-0005-0000-0000-000031000000}"/>
    <cellStyle name="Normal 5 2" xfId="382" xr:uid="{937BE8A8-A7D3-4548-B611-0B51D46C844A}"/>
    <cellStyle name="Normal 50" xfId="104" xr:uid="{F095D82E-8760-4B22-8554-D6FD23E6D0AF}"/>
    <cellStyle name="Normal 51" xfId="103" xr:uid="{F23EFEA1-DEC8-41AE-92BC-652618C5DF61}"/>
    <cellStyle name="Normal 52" xfId="105" xr:uid="{A4920965-A1E6-4931-B12D-36CF780D98B2}"/>
    <cellStyle name="Normal 53" xfId="106" xr:uid="{49860DC0-6C4E-40FB-A6C4-51617EFA62C3}"/>
    <cellStyle name="Normal 54" xfId="107" xr:uid="{79AF4ACE-09EB-4AFB-A3AF-AC227CA15E18}"/>
    <cellStyle name="Normal 55" xfId="109" xr:uid="{A98475DB-6ED0-47FB-98FE-B122CD4DBBBB}"/>
    <cellStyle name="Normal 56" xfId="110" xr:uid="{668217C0-C041-49FC-A8DF-C55796321FEB}"/>
    <cellStyle name="Normal 57" xfId="111" xr:uid="{DC097D7A-2433-4FBF-8FFF-44ED565FCB06}"/>
    <cellStyle name="Normal 58" xfId="112" xr:uid="{1779153B-BB20-43B7-A56C-7109B37504A2}"/>
    <cellStyle name="Normal 59" xfId="113" xr:uid="{5C7634E5-706A-4643-B352-8798CA02E2C7}"/>
    <cellStyle name="Normal 6" xfId="52" xr:uid="{00000000-0005-0000-0000-000032000000}"/>
    <cellStyle name="Normal 6 2" xfId="383" xr:uid="{3BC6B080-6F05-4501-A0CC-6E7B64629870}"/>
    <cellStyle name="Normal 60" xfId="114" xr:uid="{A1884B52-2415-4552-A303-3A9278663D54}"/>
    <cellStyle name="Normal 61" xfId="115" xr:uid="{F894FF23-74A8-4D35-8F85-9D923C7E8CD5}"/>
    <cellStyle name="Normal 62" xfId="116" xr:uid="{2F8FC9D2-29DD-47FE-8064-6025DA18F3F2}"/>
    <cellStyle name="Normal 63" xfId="118" xr:uid="{C13548CB-25AC-49C3-B566-E37634ABE9F2}"/>
    <cellStyle name="Normal 64" xfId="119" xr:uid="{DD7C3C45-5697-4F99-8E8E-7BDE77A79BE4}"/>
    <cellStyle name="Normal 65" xfId="120" xr:uid="{9206EE82-7D26-4064-AE9D-25A9B7B379AA}"/>
    <cellStyle name="Normal 66" xfId="123" xr:uid="{DE8BB857-C1A3-40FB-B2AC-23ACDBB297B7}"/>
    <cellStyle name="Normal 67" xfId="122" xr:uid="{2BF20681-2980-431B-9483-3414393AAAFC}"/>
    <cellStyle name="Normal 68" xfId="121" xr:uid="{56DFAF20-CC04-4913-B5E8-0B3381E652AF}"/>
    <cellStyle name="Normal 69" xfId="124" xr:uid="{0AAFECC5-17AB-4A38-BB72-374FA7714054}"/>
    <cellStyle name="Normal 7" xfId="49" xr:uid="{00000000-0005-0000-0000-000033000000}"/>
    <cellStyle name="Normal 7 2" xfId="384" xr:uid="{17B0FDA2-E556-41AA-926D-0BD891094C31}"/>
    <cellStyle name="Normal 70" xfId="125" xr:uid="{23E41E97-A416-4989-B840-7066C1927B4A}"/>
    <cellStyle name="Normal 71" xfId="126" xr:uid="{69EED343-8636-4FB1-9778-F27A1E1DAA57}"/>
    <cellStyle name="Normal 72" xfId="127" xr:uid="{6067691B-CC1C-421A-A1BB-0C674DC05AE7}"/>
    <cellStyle name="Normal 73" xfId="129" xr:uid="{E7E83334-AEE1-43B1-8722-B62167B41FA4}"/>
    <cellStyle name="Normal 74" xfId="130" xr:uid="{839157EF-5541-4A71-938B-AEE03A04AAF7}"/>
    <cellStyle name="Normal 75" xfId="132" xr:uid="{39732263-E8A7-407D-9687-A3CBB6647B6D}"/>
    <cellStyle name="Normal 76" xfId="136" xr:uid="{E18F5283-8D03-432D-BAE9-947862AE86CD}"/>
    <cellStyle name="Normal 77" xfId="143" xr:uid="{DCD15515-B8DF-4E3C-94E8-C870C00792F0}"/>
    <cellStyle name="Normal 78" xfId="134" xr:uid="{D4EEA2D9-AC9F-47FA-9316-390F2E4E4D5A}"/>
    <cellStyle name="Normal 79" xfId="626" xr:uid="{37719E49-18AA-4D9B-AD2A-5C78CC904F97}"/>
    <cellStyle name="Normal 8" xfId="47" xr:uid="{00000000-0005-0000-0000-000034000000}"/>
    <cellStyle name="Normal 8 2" xfId="385" xr:uid="{3A9F93CC-6615-498F-A7D0-3C24E946A3E0}"/>
    <cellStyle name="Normal 80" xfId="628" xr:uid="{E9E57EA0-702B-4F46-AD99-EA9385D66839}"/>
    <cellStyle name="Normal 81" xfId="631" xr:uid="{1FC5F434-FF8F-4A51-86F3-9279DF2B9919}"/>
    <cellStyle name="Normal 82" xfId="630" xr:uid="{0F54244B-6FD2-450A-B609-6A4D0EC1B95F}"/>
    <cellStyle name="Normal 83" xfId="632" xr:uid="{FF320CC2-3806-4EE5-A54A-F3937D52E033}"/>
    <cellStyle name="Normal 84" xfId="629" xr:uid="{0313DF5C-8CEC-4524-9612-318D1716A4C3}"/>
    <cellStyle name="Normal 85" xfId="671" xr:uid="{C031C682-E268-4593-B189-58731878DF06}"/>
    <cellStyle name="Normal 86" xfId="674" xr:uid="{7FB799F3-6EE9-4FC7-80BC-1B9209D86A15}"/>
    <cellStyle name="Normal 87" xfId="673" xr:uid="{D8C49AD5-95EA-44F7-AF5D-C1FB47C73352}"/>
    <cellStyle name="Normal 88" xfId="672" xr:uid="{975BA3B3-6FCB-41CB-9D0B-833E4AA3681E}"/>
    <cellStyle name="Normal 89" xfId="675" xr:uid="{6D871D99-394A-40B1-830A-B357FAA5FD6F}"/>
    <cellStyle name="Normal 9" xfId="54" xr:uid="{00000000-0005-0000-0000-000035000000}"/>
    <cellStyle name="Normal 9 2" xfId="392" xr:uid="{52BA705C-4705-4681-A2F3-764CE0C48D9C}"/>
    <cellStyle name="Normal 9 3" xfId="387" xr:uid="{118A270C-8191-4FF5-BF76-EAE7F5BC968A}"/>
    <cellStyle name="Normal 90" xfId="747" xr:uid="{C58F5433-ECD4-4E5B-8902-26D436A414A6}"/>
    <cellStyle name="Normal 91" xfId="750" xr:uid="{EDD6C5FC-92D2-414C-8B1F-43A37BAE70A8}"/>
    <cellStyle name="Normal 92" xfId="749" xr:uid="{4EF7D967-DAE8-4F0D-AEBA-E3DCF3C5DD45}"/>
    <cellStyle name="Normal 93" xfId="748" xr:uid="{323F17D5-0CA5-49C5-A785-170B9842C613}"/>
    <cellStyle name="Normal 94" xfId="677" xr:uid="{9C18306B-E83C-4F9B-BEC4-EC675604092F}"/>
    <cellStyle name="Normal 95" xfId="676" xr:uid="{40846D0B-775C-4F0F-8F45-8343F5C4DF4E}"/>
    <cellStyle name="Normal 96" xfId="751" xr:uid="{56C6D9D6-7585-4357-BBAC-08B0D98D229E}"/>
    <cellStyle name="Normal 97" xfId="753" xr:uid="{E8E8C41B-E8AF-4D42-BE49-13290C3F4442}"/>
    <cellStyle name="Normal 98" xfId="754" xr:uid="{5F0C821E-D284-4643-9CC5-231BDC8811DA}"/>
    <cellStyle name="Normal 99" xfId="755" xr:uid="{608656A1-7518-4A72-96D2-509D26E84F8A}"/>
    <cellStyle name="Not" xfId="15" builtinId="10" customBuiltin="1"/>
    <cellStyle name="Not 10" xfId="307" xr:uid="{E57E6213-C185-4C8D-9C38-CF3C01370668}"/>
    <cellStyle name="Not 11" xfId="326" xr:uid="{26AA7A99-6F6D-487E-B198-2A52F1C3666A}"/>
    <cellStyle name="Not 12" xfId="345" xr:uid="{39ACA2D2-E935-4C8D-9808-4532787E62CE}"/>
    <cellStyle name="Not 13" xfId="487" xr:uid="{3836C39A-CB9C-45A7-B9DB-261DF812C89A}"/>
    <cellStyle name="Not 14" xfId="506" xr:uid="{8ACDB21F-7BF9-4E44-9E51-39376586926D}"/>
    <cellStyle name="Not 15" xfId="525" xr:uid="{0988813F-F2FB-4F0B-94DF-C3F1665BE8AE}"/>
    <cellStyle name="Not 16" xfId="544" xr:uid="{C703D424-3EF3-453E-BB22-E314440F9AAD}"/>
    <cellStyle name="Not 17" xfId="563" xr:uid="{9BD551BD-11B5-4C6A-A8C2-76BE1D6DB866}"/>
    <cellStyle name="Not 18" xfId="582" xr:uid="{82F5F8D5-70DD-47C1-9F60-CF865C53BBE7}"/>
    <cellStyle name="Not 19" xfId="602" xr:uid="{C476B45E-270C-4151-A138-70456598AFA5}"/>
    <cellStyle name="Not 2" xfId="155" xr:uid="{CC8E385A-D93D-45B6-A7CA-C38323795924}"/>
    <cellStyle name="Not 2 2" xfId="190" xr:uid="{6158ABCC-CB86-4480-A157-E202C13AEB63}"/>
    <cellStyle name="Not 2 3" xfId="394" xr:uid="{051508C4-0657-49C9-A786-79568062106A}"/>
    <cellStyle name="Not 3" xfId="156" xr:uid="{4DD388F2-10DF-4AB3-924F-485A9A644567}"/>
    <cellStyle name="Not 3 2" xfId="192" xr:uid="{9A6D67F3-252D-41CA-9CAB-0175F21D6639}"/>
    <cellStyle name="Not 3 3" xfId="395" xr:uid="{E5248C57-4791-4FF8-A40A-D08FCE1DB7D6}"/>
    <cellStyle name="Not 4" xfId="169" xr:uid="{1EB4CD53-C7C2-4A0C-8743-E010AB77E096}"/>
    <cellStyle name="Not 4 2" xfId="408" xr:uid="{07854317-3DFC-4FF8-99A3-3A50519E79C5}"/>
    <cellStyle name="Not 5" xfId="211" xr:uid="{5CA7AA4B-B22D-4F1D-81B6-87D589035230}"/>
    <cellStyle name="Not 5 2" xfId="427" xr:uid="{F9806E0C-315B-41DA-95BC-3B0BD0A858DD}"/>
    <cellStyle name="Not 6" xfId="230" xr:uid="{C8AE19D6-4C5B-43E0-A8E6-B1EF4E3767D7}"/>
    <cellStyle name="Not 6 2" xfId="446" xr:uid="{BACA9E15-4D94-418C-B302-115BE34EAA83}"/>
    <cellStyle name="Not 7" xfId="250" xr:uid="{538DAE5F-CA11-498D-90D3-CD03981D3671}"/>
    <cellStyle name="Not 7 2" xfId="465" xr:uid="{721A88BF-8E91-4D7E-936C-C39987ACFEBF}"/>
    <cellStyle name="Not 8" xfId="269" xr:uid="{9608857C-32CC-4E26-B60F-2F3D53C1133A}"/>
    <cellStyle name="Not 9" xfId="288" xr:uid="{7148C561-B295-4F97-947F-2681EBBFF06D}"/>
    <cellStyle name="Nötr" xfId="8" builtinId="28" customBuiltin="1"/>
    <cellStyle name="Nötr 2" xfId="67" xr:uid="{4F56EE94-F604-4EDE-82D2-E60FEEF2AFAE}"/>
    <cellStyle name="Nötr 3" xfId="137" xr:uid="{329A0CBC-A5A9-451B-B28E-9AEFC3C9FE92}"/>
    <cellStyle name="Nötr 4" xfId="633" xr:uid="{27A7D8A8-3726-429D-B278-7481D809A31B}"/>
    <cellStyle name="Nötr 5" xfId="678" xr:uid="{9BFBBB32-A333-4E7E-AA95-03A63496AB8D}"/>
    <cellStyle name="Toplam" xfId="17" builtinId="25" customBuiltin="1"/>
    <cellStyle name="Uyarı Metni" xfId="14" builtinId="11" customBuiltin="1"/>
    <cellStyle name="Virgül 10" xfId="133" xr:uid="{6F640AFD-0448-424A-8326-C77BD33EA696}"/>
    <cellStyle name="Virgül 10 2" xfId="154" xr:uid="{DC36002F-7AA4-4876-8EE4-A378060DBABF}"/>
    <cellStyle name="Virgül 10 2 2" xfId="660" xr:uid="{900CEC59-C876-4418-B81D-C6D6E1EA8FB6}"/>
    <cellStyle name="Virgül 10 2 2 2" xfId="736" xr:uid="{962F01AF-2A55-449B-904A-020AB7F6FC82}"/>
    <cellStyle name="Virgül 10 2 3" xfId="705" xr:uid="{168D7BD9-BAEE-461C-9C0A-2AD3059ABF65}"/>
    <cellStyle name="Virgül 10 3" xfId="649" xr:uid="{A09A05D4-BDE6-46CA-A47F-EA4B9DD6166C}"/>
    <cellStyle name="Virgül 10 3 2" xfId="725" xr:uid="{BFF219A0-521C-4C2A-9207-9F438EAB0F6F}"/>
    <cellStyle name="Virgül 10 4" xfId="694" xr:uid="{BC7D911C-94B9-4E47-9F31-6FC99FBF0B99}"/>
    <cellStyle name="Virgül 11" xfId="146" xr:uid="{2FBA4892-7351-4B31-BB65-A125E8DE41C7}"/>
    <cellStyle name="Virgül 11 2" xfId="652" xr:uid="{AFE87270-F256-44FA-BE79-54847F442F44}"/>
    <cellStyle name="Virgül 11 2 2" xfId="728" xr:uid="{A9FA599E-D157-4CED-83C6-C5F3506C3090}"/>
    <cellStyle name="Virgül 11 3" xfId="697" xr:uid="{A159AD37-89D7-488B-8E55-D6C78817BC0A}"/>
    <cellStyle name="Virgül 12" xfId="601" xr:uid="{D39783C0-406C-4AA3-A899-11BB0F6A8210}"/>
    <cellStyle name="Virgül 12 2" xfId="666" xr:uid="{BD3DC594-EA5C-444C-B4ED-105140AF236C}"/>
    <cellStyle name="Virgül 12 2 2" xfId="742" xr:uid="{EB779DC5-7B45-467C-A2D1-6F9B1876309A}"/>
    <cellStyle name="Virgül 12 3" xfId="711" xr:uid="{5E2B745B-8B29-4615-806E-6EB1010266EF}"/>
    <cellStyle name="Virgül 13" xfId="249" xr:uid="{F71922A6-5844-4CB0-9F12-26339E26DE9C}"/>
    <cellStyle name="Virgül 13 2" xfId="661" xr:uid="{35F2757D-D0D2-4E34-B8C3-943D351ED4AE}"/>
    <cellStyle name="Virgül 13 2 2" xfId="737" xr:uid="{410AD325-7AF7-466D-A3FD-92FA28CD24CD}"/>
    <cellStyle name="Virgül 13 3" xfId="706" xr:uid="{A25C8272-41DF-4C42-AB18-147E9C8CC8B7}"/>
    <cellStyle name="Virgül 14" xfId="135" xr:uid="{562E793A-ECC3-4C35-B9DB-6A65CD1D2509}"/>
    <cellStyle name="Virgül 14 2" xfId="650" xr:uid="{DFF26A04-F91A-4326-A95D-80A4699C70EE}"/>
    <cellStyle name="Virgül 14 2 2" xfId="726" xr:uid="{23DE85A1-B6C9-465F-BAF3-600E4607FBB4}"/>
    <cellStyle name="Virgül 14 3" xfId="695" xr:uid="{AF248C68-D489-471D-A336-B6190EDF6C56}"/>
    <cellStyle name="Virgül 15" xfId="627" xr:uid="{6B3A30C8-8280-42DF-A218-A3949AA1BE0A}"/>
    <cellStyle name="Virgül 15 2" xfId="670" xr:uid="{58ED36B0-4639-4D90-B643-8E727D6E83B6}"/>
    <cellStyle name="Virgül 15 2 2" xfId="746" xr:uid="{2C1A9894-AB12-4931-A2C4-F85E5D8D2021}"/>
    <cellStyle name="Virgül 15 3" xfId="715" xr:uid="{8C5B5B8A-E054-4839-B423-D51A6124A723}"/>
    <cellStyle name="Virgül 16" xfId="641" xr:uid="{699E20DD-F09F-4129-B9BB-570C9CDE96BE}"/>
    <cellStyle name="Virgül 16 2" xfId="717" xr:uid="{E7CF8C98-8E6C-4853-A494-866CB3DD32A9}"/>
    <cellStyle name="Virgül 17" xfId="686" xr:uid="{74DA3CFB-1E6A-404B-8942-95228DABB0EA}"/>
    <cellStyle name="Virgül 18" xfId="752" xr:uid="{350C8A08-822E-44E3-B181-C976B7E2E7EF}"/>
    <cellStyle name="Virgül 19" xfId="757" xr:uid="{EF63A5AB-B11A-4EA1-AD3C-7403938B64B7}"/>
    <cellStyle name="Virgül 2" xfId="43" xr:uid="{00000000-0005-0000-0000-00003C000000}"/>
    <cellStyle name="Virgül 2 2" xfId="364" xr:uid="{88B48235-8370-4ACF-AAB0-8FC4444E5D09}"/>
    <cellStyle name="Virgül 2 2 2" xfId="393" xr:uid="{B0BAD6CE-34F7-401A-BCBC-BAAB247D8FEE}"/>
    <cellStyle name="Virgül 2 2 2 2" xfId="665" xr:uid="{AC4B5222-62DB-470D-99FF-8E6E973A7629}"/>
    <cellStyle name="Virgül 2 2 2 2 2" xfId="741" xr:uid="{E11E3ACD-EC6F-4F03-A0BC-CF8060E6064A}"/>
    <cellStyle name="Virgül 2 2 2 3" xfId="710" xr:uid="{0B29B5AD-EC64-45E1-B168-D82328F30BD1}"/>
    <cellStyle name="Virgül 2 2 3" xfId="662" xr:uid="{8B09067B-772C-4080-A110-8A3605F7505E}"/>
    <cellStyle name="Virgül 2 2 3 2" xfId="738" xr:uid="{87FED016-D67C-4408-BA9C-39894E43AD05}"/>
    <cellStyle name="Virgül 2 2 4" xfId="707" xr:uid="{FBEB1F4C-CCAB-4D69-8A1E-C7505E02C679}"/>
    <cellStyle name="Virgül 2 3" xfId="624" xr:uid="{C8FF65DB-7E3A-426B-84A2-1CE7C1C0E6EC}"/>
    <cellStyle name="Virgül 2 3 2" xfId="668" xr:uid="{3C2198B6-6F4C-4A14-8EDE-540AB132642A}"/>
    <cellStyle name="Virgül 2 3 2 2" xfId="744" xr:uid="{87F1BE20-7078-49B1-A223-219AB81D81BD}"/>
    <cellStyle name="Virgül 2 3 3" xfId="713" xr:uid="{61F98132-6D35-4497-994B-DC60D552DA6B}"/>
    <cellStyle name="Virgül 2 4" xfId="145" xr:uid="{D98C64B5-5C6F-44E4-A51F-F77890EAE6E0}"/>
    <cellStyle name="Virgül 2 4 2" xfId="651" xr:uid="{0D444D29-70D3-4717-9DE5-0D3D0F598CA0}"/>
    <cellStyle name="Virgül 2 4 2 2" xfId="727" xr:uid="{D0A1F54F-42E8-49CF-9859-8ABF9A05DC8F}"/>
    <cellStyle name="Virgül 2 4 3" xfId="696" xr:uid="{372BF6C1-B666-4AEE-8CD1-EC64AAEAA774}"/>
    <cellStyle name="Virgül 2 5" xfId="640" xr:uid="{99647B40-92D3-4CC8-BEFE-DD475603EC0C}"/>
    <cellStyle name="Virgül 2 5 2" xfId="716" xr:uid="{7CD818DA-C5E8-45A0-9170-350099D3C4A2}"/>
    <cellStyle name="Virgül 2 6" xfId="685" xr:uid="{DA48074A-8413-464D-9962-7DD87A520BA1}"/>
    <cellStyle name="Virgül 20" xfId="766" xr:uid="{C3872872-E80B-40DF-92B6-FA9E872EC9FA}"/>
    <cellStyle name="Virgül 21" xfId="768" xr:uid="{0F0C1CC2-0FAD-466C-8D08-90486AF3A70F}"/>
    <cellStyle name="Virgül 22" xfId="770" xr:uid="{6A47AC33-8B96-427A-AABA-A05E11C52634}"/>
    <cellStyle name="Virgül 23" xfId="773" xr:uid="{0B0D89A4-69D0-4A48-9D47-97890187E90B}"/>
    <cellStyle name="Virgül 24" xfId="775" xr:uid="{E11E34DA-D01F-46DC-9CEF-523FFAEA3460}"/>
    <cellStyle name="Virgül 25" xfId="777" xr:uid="{A434D1E6-F1DE-4387-A4E5-7490CEC99D4E}"/>
    <cellStyle name="Virgül 26" xfId="779" xr:uid="{E71C24FE-EB38-4462-BBA5-83B37A988E90}"/>
    <cellStyle name="Virgül 27" xfId="789" xr:uid="{89FB1B4F-B777-485D-9E79-480F19200C0D}"/>
    <cellStyle name="Virgül 28" xfId="798" xr:uid="{905A62E3-8C00-4C41-8AF7-CF4D5058046F}"/>
    <cellStyle name="Virgül 29" xfId="816" xr:uid="{0B97AFFA-0F17-4B2B-ADD1-DADB46595DF6}"/>
    <cellStyle name="Virgül 3" xfId="64" xr:uid="{00000000-0005-0000-0000-00003D000000}"/>
    <cellStyle name="Virgül 3 2" xfId="390" xr:uid="{81A6F6A3-02B9-4C47-9023-19ACF9272D55}"/>
    <cellStyle name="Virgül 3 2 2" xfId="664" xr:uid="{17446054-EDC2-4D34-9674-3653F146C86F}"/>
    <cellStyle name="Virgül 3 2 2 2" xfId="740" xr:uid="{F7DCC12A-441C-4632-89FF-F51514E2E950}"/>
    <cellStyle name="Virgül 3 2 3" xfId="709" xr:uid="{80C87A71-B033-4D5C-A840-C7DF8D6D3DC0}"/>
    <cellStyle name="Virgül 3 3" xfId="625" xr:uid="{48EA181F-1F93-4832-A8F4-8BCA441BA62A}"/>
    <cellStyle name="Virgül 3 3 2" xfId="669" xr:uid="{B38DD9D0-8F6A-4542-9045-92E5D0BCD85E}"/>
    <cellStyle name="Virgül 3 3 2 2" xfId="745" xr:uid="{49DEDBB4-4B2E-40AC-88C8-D9217817418D}"/>
    <cellStyle name="Virgül 3 3 3" xfId="714" xr:uid="{610B3B3F-D5C7-4AD7-970C-A72BCCA43DB2}"/>
    <cellStyle name="Virgül 3 4" xfId="147" xr:uid="{60BB2EDE-6772-4539-900A-D53A038C3756}"/>
    <cellStyle name="Virgül 3 4 2" xfId="653" xr:uid="{0C602118-EE08-4A9C-83C5-58F7B5E0683D}"/>
    <cellStyle name="Virgül 3 4 2 2" xfId="729" xr:uid="{5B9399F1-1660-4675-BE57-1E6C97DA2B42}"/>
    <cellStyle name="Virgül 3 4 3" xfId="698" xr:uid="{BCCFD184-C7EF-4255-BDBE-F025E2AC04FF}"/>
    <cellStyle name="Virgül 3 5" xfId="642" xr:uid="{C8DCA5DA-1410-47D0-9B08-7EC8278B6AFE}"/>
    <cellStyle name="Virgül 3 5 2" xfId="718" xr:uid="{28AE8938-18F2-45C8-9B41-8D1F80692420}"/>
    <cellStyle name="Virgül 3 6" xfId="687" xr:uid="{A40F6FEC-DE14-4855-9204-0F13F351E3FD}"/>
    <cellStyle name="Virgül 30" xfId="818" xr:uid="{81CF10EB-3BF7-458C-81A5-BFDDF1DBAFD9}"/>
    <cellStyle name="Virgül 31" xfId="824" xr:uid="{73BBE207-6797-4326-8861-449469A41919}"/>
    <cellStyle name="Virgül 32" xfId="829" xr:uid="{559720FE-7938-4F16-AC9C-662CBAF9DEF0}"/>
    <cellStyle name="Virgül 33" xfId="835" xr:uid="{91859362-51AC-4CC4-B974-66CA5FD89388}"/>
    <cellStyle name="Virgül 34" xfId="837" xr:uid="{857634DC-7E92-4291-8D5E-BCA31614D74E}"/>
    <cellStyle name="Virgül 4" xfId="66" xr:uid="{C5F36094-31BF-4BC6-9EC5-F6505A94BBB2}"/>
    <cellStyle name="Virgül 4 2" xfId="370" xr:uid="{8D5C41CC-6E68-49BB-A7E3-4DB00CEF2625}"/>
    <cellStyle name="Virgül 4 2 2" xfId="663" xr:uid="{0D839CD4-715B-4B8C-A199-560506CC0C9E}"/>
    <cellStyle name="Virgül 4 2 2 2" xfId="739" xr:uid="{8DA01F94-9EE2-4E68-ADCC-D6B91B337F14}"/>
    <cellStyle name="Virgül 4 2 3" xfId="708" xr:uid="{27A2F54F-7B2A-4539-8677-F86A48258B6D}"/>
    <cellStyle name="Virgül 4 3" xfId="623" xr:uid="{78340FE6-0360-4AC7-A2D9-8913EE5BA32D}"/>
    <cellStyle name="Virgül 4 3 2" xfId="667" xr:uid="{3052345D-BC59-4E1C-B2E2-386B5C53B36A}"/>
    <cellStyle name="Virgül 4 3 2 2" xfId="743" xr:uid="{CEDB3A62-20E7-4090-B7DF-48C241D4529B}"/>
    <cellStyle name="Virgül 4 3 3" xfId="712" xr:uid="{03306CA7-1B6E-461A-AB6A-6B99880F11E1}"/>
    <cellStyle name="Virgül 4 4" xfId="148" xr:uid="{11396DAD-1518-4F47-B232-4B47F1A05258}"/>
    <cellStyle name="Virgül 4 4 2" xfId="654" xr:uid="{B196F3D6-ECFD-45B7-8FCD-594F93E861A2}"/>
    <cellStyle name="Virgül 4 4 2 2" xfId="730" xr:uid="{2A6DBD09-9095-4CC5-A252-480F4255F1A4}"/>
    <cellStyle name="Virgül 4 4 3" xfId="699" xr:uid="{C1C0F8D8-401B-4A9F-A5D0-A2C800133C4D}"/>
    <cellStyle name="Virgül 4 5" xfId="643" xr:uid="{8AE592DE-C745-4397-9F77-EA29E3514A31}"/>
    <cellStyle name="Virgül 4 5 2" xfId="719" xr:uid="{74BAABD0-0F59-477E-91A3-D9AB7283E1A9}"/>
    <cellStyle name="Virgül 4 6" xfId="688" xr:uid="{FCBBC541-7F76-474D-A8D9-4423F3EC26EF}"/>
    <cellStyle name="Virgül 5" xfId="102" xr:uid="{053AF729-91EA-48E9-8BA9-4471B95052C0}"/>
    <cellStyle name="Virgül 5 2" xfId="149" xr:uid="{49CF5475-E2C9-43A8-B9E4-E71CAB11EF62}"/>
    <cellStyle name="Virgül 5 2 2" xfId="655" xr:uid="{05A264A8-F643-4CB2-B0D6-D0011B5EEC58}"/>
    <cellStyle name="Virgül 5 2 2 2" xfId="731" xr:uid="{F69FD700-DADF-4D1C-BCBD-44068AB8361E}"/>
    <cellStyle name="Virgül 5 2 3" xfId="700" xr:uid="{762958D2-EB1D-486C-AF5F-9E95EAB82D46}"/>
    <cellStyle name="Virgül 5 3" xfId="644" xr:uid="{CBCCEB67-0559-4B62-BEC3-30E32D00617C}"/>
    <cellStyle name="Virgül 5 3 2" xfId="720" xr:uid="{38D54312-56A6-4D60-9111-4DF2E3008C7C}"/>
    <cellStyle name="Virgül 5 4" xfId="689" xr:uid="{8646C5C4-F81B-4E61-B24A-2CD89241604A}"/>
    <cellStyle name="Virgül 6" xfId="108" xr:uid="{5792FB71-6754-4833-99D8-E92CA7EC6DC4}"/>
    <cellStyle name="Virgül 6 2" xfId="150" xr:uid="{C269D28E-59B7-4ADE-A8AC-DE00DC2FA02D}"/>
    <cellStyle name="Virgül 6 2 2" xfId="656" xr:uid="{6DA9DF04-B931-4744-A774-A11D5B406B1F}"/>
    <cellStyle name="Virgül 6 2 2 2" xfId="732" xr:uid="{075C524C-8140-4CCA-ADEA-797E29163AFE}"/>
    <cellStyle name="Virgül 6 2 3" xfId="701" xr:uid="{75CB1B6F-803F-4AC5-BF0D-C0641AF1DC16}"/>
    <cellStyle name="Virgül 6 3" xfId="645" xr:uid="{94DA9764-691E-4C62-A19A-D6D2B2B69573}"/>
    <cellStyle name="Virgül 6 3 2" xfId="721" xr:uid="{F33693E5-21B4-4336-BC2D-3962D2054725}"/>
    <cellStyle name="Virgül 6 4" xfId="690" xr:uid="{0B0282A9-FFFA-4E5E-8095-446981C05F45}"/>
    <cellStyle name="Virgül 7" xfId="117" xr:uid="{58B3B721-C804-4B73-9EA0-12F87A8BF570}"/>
    <cellStyle name="Virgül 7 2" xfId="151" xr:uid="{243AAFB8-514E-4DCD-BDC0-37917E90CEFA}"/>
    <cellStyle name="Virgül 7 2 2" xfId="657" xr:uid="{29B9D171-D559-49C8-B898-82868BBDEDDC}"/>
    <cellStyle name="Virgül 7 2 2 2" xfId="733" xr:uid="{5ABBB017-5376-4FFB-A901-E193F4D44ECF}"/>
    <cellStyle name="Virgül 7 2 3" xfId="702" xr:uid="{522B4315-074B-4E6A-B25D-C569B90A99E6}"/>
    <cellStyle name="Virgül 7 3" xfId="646" xr:uid="{F3D9542D-A9B9-4B6C-8057-086C2AD81BA0}"/>
    <cellStyle name="Virgül 7 3 2" xfId="722" xr:uid="{565FF064-8397-4D85-8528-9198FE0FF334}"/>
    <cellStyle name="Virgül 7 4" xfId="691" xr:uid="{1E7EC496-4F60-48BA-A484-34D78F6527A3}"/>
    <cellStyle name="Virgül 8" xfId="128" xr:uid="{6FBFFD0B-3247-4F14-B807-F95B2C0470B5}"/>
    <cellStyle name="Virgül 8 2" xfId="152" xr:uid="{6656F1D4-0AF8-4BD3-9724-9F01EDE60842}"/>
    <cellStyle name="Virgül 8 2 2" xfId="658" xr:uid="{35D51A4F-E547-45D4-8577-11705321F6C6}"/>
    <cellStyle name="Virgül 8 2 2 2" xfId="734" xr:uid="{8FCC7617-6B34-4CE5-9860-BB56FE55A297}"/>
    <cellStyle name="Virgül 8 2 3" xfId="703" xr:uid="{AED7B4F5-958F-42A5-9606-F9D38717A7BB}"/>
    <cellStyle name="Virgül 8 3" xfId="647" xr:uid="{ED84634D-E1D5-4022-BABB-6295C36161AE}"/>
    <cellStyle name="Virgül 8 3 2" xfId="723" xr:uid="{7CA4E194-414F-42A5-A685-B0E7C1FE38FA}"/>
    <cellStyle name="Virgül 8 4" xfId="692" xr:uid="{73EA2D28-D8BE-44CC-A46A-22B0531AFA1E}"/>
    <cellStyle name="Virgül 9" xfId="131" xr:uid="{CE2FD9D0-A0BD-4813-86CD-BA4F4C43C6BE}"/>
    <cellStyle name="Virgül 9 2" xfId="153" xr:uid="{655F1FDE-19B6-48C3-A699-C942FED13EFC}"/>
    <cellStyle name="Virgül 9 2 2" xfId="659" xr:uid="{CC1EE78F-99D8-4FBB-90FE-F6792347516B}"/>
    <cellStyle name="Virgül 9 2 2 2" xfId="735" xr:uid="{A8E4C898-964C-4A8B-AB37-788AD8D268B2}"/>
    <cellStyle name="Virgül 9 2 3" xfId="704" xr:uid="{7B12A9CC-691B-4EA5-9F9E-8A2F2347985D}"/>
    <cellStyle name="Virgül 9 3" xfId="648" xr:uid="{F078722C-3E51-4448-B35A-1ABCE4A3E3A1}"/>
    <cellStyle name="Virgül 9 3 2" xfId="724" xr:uid="{2B434C28-93C7-46FB-9D58-FEA0582EBF67}"/>
    <cellStyle name="Virgül 9 4" xfId="693" xr:uid="{D9119AE8-8865-4FE3-BC9E-136CA0303A1F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colors>
    <mruColors>
      <color rgb="FF6195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3609C-BA6E-4F25-BBB7-C6D6889CDE18}">
  <sheetPr>
    <pageSetUpPr fitToPage="1"/>
  </sheetPr>
  <dimension ref="B1:AJ43"/>
  <sheetViews>
    <sheetView zoomScale="85" zoomScaleNormal="85" workbookViewId="0">
      <selection activeCell="G9" sqref="G9"/>
    </sheetView>
  </sheetViews>
  <sheetFormatPr defaultRowHeight="15" x14ac:dyDescent="0.25"/>
  <cols>
    <col min="1" max="1" width="5.140625" customWidth="1"/>
    <col min="2" max="2" width="10.7109375" bestFit="1" customWidth="1"/>
    <col min="3" max="3" width="11.28515625" bestFit="1" customWidth="1"/>
    <col min="4" max="4" width="5.5703125" customWidth="1"/>
    <col min="5" max="5" width="8.7109375" bestFit="1" customWidth="1"/>
    <col min="6" max="6" width="12.85546875" bestFit="1" customWidth="1"/>
    <col min="7" max="7" width="10.7109375" bestFit="1" customWidth="1"/>
    <col min="8" max="8" width="16.7109375" customWidth="1"/>
    <col min="9" max="9" width="11.28515625" customWidth="1"/>
    <col min="10" max="10" width="13.85546875" customWidth="1"/>
    <col min="11" max="12" width="5.140625" customWidth="1"/>
    <col min="13" max="14" width="10.7109375" bestFit="1" customWidth="1"/>
    <col min="15" max="15" width="12.85546875" bestFit="1" customWidth="1"/>
    <col min="16" max="17" width="12" bestFit="1" customWidth="1"/>
    <col min="18" max="18" width="7.85546875" bestFit="1" customWidth="1"/>
    <col min="19" max="19" width="7.140625" bestFit="1" customWidth="1"/>
    <col min="20" max="20" width="11.7109375" bestFit="1" customWidth="1"/>
    <col min="21" max="21" width="8.140625" bestFit="1" customWidth="1"/>
    <col min="22" max="22" width="6.5703125" customWidth="1"/>
    <col min="23" max="23" width="12.5703125" customWidth="1"/>
    <col min="24" max="24" width="15.28515625" bestFit="1" customWidth="1"/>
    <col min="25" max="26" width="5.140625" customWidth="1"/>
    <col min="27" max="27" width="10.7109375" bestFit="1" customWidth="1"/>
    <col min="28" max="28" width="10.85546875" customWidth="1"/>
    <col min="29" max="29" width="11.5703125" customWidth="1"/>
    <col min="30" max="31" width="12.28515625" bestFit="1" customWidth="1"/>
    <col min="32" max="32" width="10.5703125" bestFit="1" customWidth="1"/>
    <col min="33" max="33" width="9.85546875" bestFit="1" customWidth="1"/>
    <col min="34" max="34" width="11.85546875" customWidth="1"/>
    <col min="35" max="35" width="15.140625" bestFit="1" customWidth="1"/>
    <col min="36" max="36" width="9.28515625" bestFit="1" customWidth="1"/>
    <col min="37" max="37" width="12.42578125" bestFit="1" customWidth="1"/>
    <col min="38" max="38" width="9.85546875" bestFit="1" customWidth="1"/>
    <col min="39" max="39" width="12.42578125" bestFit="1" customWidth="1"/>
  </cols>
  <sheetData>
    <row r="1" spans="2:36" ht="15.75" thickBot="1" x14ac:dyDescent="0.3"/>
    <row r="2" spans="2:36" ht="15.75" thickBot="1" x14ac:dyDescent="0.3">
      <c r="B2" s="62" t="s">
        <v>17</v>
      </c>
      <c r="C2" s="63"/>
      <c r="D2" s="63"/>
      <c r="E2" s="63"/>
      <c r="F2" s="63"/>
      <c r="G2" s="63"/>
      <c r="H2" s="63"/>
      <c r="I2" s="63"/>
      <c r="J2" s="64"/>
    </row>
    <row r="3" spans="2:36" x14ac:dyDescent="0.25">
      <c r="B3" s="7" t="s">
        <v>0</v>
      </c>
      <c r="C3" s="8" t="s">
        <v>3</v>
      </c>
      <c r="D3" s="8" t="s">
        <v>3</v>
      </c>
      <c r="E3" s="10" t="s">
        <v>8</v>
      </c>
      <c r="F3" s="11" t="s">
        <v>1</v>
      </c>
      <c r="G3" s="7" t="s">
        <v>0</v>
      </c>
      <c r="H3" s="12"/>
      <c r="I3" s="9" t="s">
        <v>9</v>
      </c>
      <c r="J3" s="13" t="s">
        <v>1</v>
      </c>
      <c r="AJ3" s="44"/>
    </row>
    <row r="4" spans="2:36" x14ac:dyDescent="0.25">
      <c r="B4" s="14">
        <v>45778</v>
      </c>
      <c r="C4" s="46"/>
      <c r="D4" s="5"/>
      <c r="E4" s="42">
        <v>17</v>
      </c>
      <c r="F4" s="16">
        <f>E4*C4</f>
        <v>0</v>
      </c>
      <c r="G4" s="17"/>
      <c r="H4" s="18" t="s">
        <v>4</v>
      </c>
      <c r="I4" s="19"/>
      <c r="J4" s="20">
        <v>0</v>
      </c>
      <c r="AJ4" s="44"/>
    </row>
    <row r="5" spans="2:36" x14ac:dyDescent="0.25">
      <c r="B5" s="14">
        <v>45779</v>
      </c>
      <c r="C5" s="15"/>
      <c r="D5" s="5"/>
      <c r="E5" s="42">
        <v>17</v>
      </c>
      <c r="F5" s="16">
        <f t="shared" ref="F5:F34" si="0">E5*C5</f>
        <v>0</v>
      </c>
      <c r="G5" s="17" t="s">
        <v>7</v>
      </c>
      <c r="H5" s="18"/>
      <c r="I5" s="19"/>
      <c r="J5" s="20"/>
      <c r="AJ5" s="44"/>
    </row>
    <row r="6" spans="2:36" x14ac:dyDescent="0.25">
      <c r="B6" s="14">
        <v>45780</v>
      </c>
      <c r="C6" s="15"/>
      <c r="D6" s="5"/>
      <c r="E6" s="42">
        <v>17</v>
      </c>
      <c r="F6" s="16">
        <f t="shared" si="0"/>
        <v>0</v>
      </c>
      <c r="G6" s="17" t="s">
        <v>7</v>
      </c>
      <c r="H6" s="18"/>
      <c r="I6" s="19"/>
      <c r="J6" s="20"/>
      <c r="AJ6" s="44"/>
    </row>
    <row r="7" spans="2:36" x14ac:dyDescent="0.25">
      <c r="B7" s="14">
        <v>45781</v>
      </c>
      <c r="C7" s="15"/>
      <c r="D7" s="5"/>
      <c r="E7" s="42">
        <v>17</v>
      </c>
      <c r="F7" s="16">
        <f t="shared" si="0"/>
        <v>0</v>
      </c>
      <c r="G7" s="17"/>
      <c r="H7" s="18" t="s">
        <v>5</v>
      </c>
      <c r="I7" s="19"/>
      <c r="J7" s="20"/>
      <c r="AJ7" s="44"/>
    </row>
    <row r="8" spans="2:36" x14ac:dyDescent="0.25">
      <c r="B8" s="14">
        <v>45782</v>
      </c>
      <c r="C8" s="15"/>
      <c r="D8" s="5"/>
      <c r="E8" s="42">
        <v>17</v>
      </c>
      <c r="F8" s="16">
        <f t="shared" si="0"/>
        <v>0</v>
      </c>
      <c r="G8" s="6">
        <v>45902</v>
      </c>
      <c r="H8" s="21" t="s">
        <v>18</v>
      </c>
      <c r="I8" s="2"/>
      <c r="J8" s="22">
        <v>787175.82</v>
      </c>
      <c r="AJ8" s="44"/>
    </row>
    <row r="9" spans="2:36" x14ac:dyDescent="0.25">
      <c r="B9" s="14">
        <v>45783</v>
      </c>
      <c r="C9" s="15"/>
      <c r="D9" s="5"/>
      <c r="E9" s="42">
        <v>17</v>
      </c>
      <c r="F9" s="16">
        <f t="shared" si="0"/>
        <v>0</v>
      </c>
      <c r="G9" s="6"/>
      <c r="H9" s="2"/>
      <c r="I9" s="2"/>
      <c r="J9" s="22"/>
      <c r="AJ9" s="44"/>
    </row>
    <row r="10" spans="2:36" x14ac:dyDescent="0.25">
      <c r="B10" s="14">
        <v>45784</v>
      </c>
      <c r="C10" s="15"/>
      <c r="D10" s="5"/>
      <c r="E10" s="42">
        <v>17</v>
      </c>
      <c r="F10" s="16">
        <f t="shared" si="0"/>
        <v>0</v>
      </c>
      <c r="G10" s="6"/>
      <c r="H10" s="2"/>
      <c r="I10" s="2"/>
      <c r="J10" s="22"/>
      <c r="AJ10" s="44"/>
    </row>
    <row r="11" spans="2:36" x14ac:dyDescent="0.25">
      <c r="B11" s="14">
        <v>45785</v>
      </c>
      <c r="C11" s="15"/>
      <c r="D11" s="5"/>
      <c r="E11" s="42">
        <v>17</v>
      </c>
      <c r="F11" s="16">
        <f t="shared" si="0"/>
        <v>0</v>
      </c>
      <c r="G11" s="6"/>
      <c r="H11" s="21"/>
      <c r="I11" s="2"/>
      <c r="J11" s="22"/>
      <c r="AJ11" s="44"/>
    </row>
    <row r="12" spans="2:36" x14ac:dyDescent="0.25">
      <c r="B12" s="14">
        <v>45786</v>
      </c>
      <c r="C12" s="15"/>
      <c r="D12" s="5"/>
      <c r="E12" s="42">
        <v>17</v>
      </c>
      <c r="F12" s="16">
        <f t="shared" si="0"/>
        <v>0</v>
      </c>
      <c r="G12" s="6"/>
      <c r="H12" s="21"/>
      <c r="I12" s="2"/>
      <c r="J12" s="22"/>
    </row>
    <row r="13" spans="2:36" x14ac:dyDescent="0.25">
      <c r="B13" s="14">
        <v>45787</v>
      </c>
      <c r="C13" s="15"/>
      <c r="D13" s="5"/>
      <c r="E13" s="42">
        <v>17</v>
      </c>
      <c r="F13" s="16">
        <f t="shared" si="0"/>
        <v>0</v>
      </c>
      <c r="G13" s="6"/>
      <c r="H13" s="21"/>
      <c r="I13" s="2"/>
      <c r="J13" s="22"/>
    </row>
    <row r="14" spans="2:36" x14ac:dyDescent="0.25">
      <c r="B14" s="14">
        <v>45788</v>
      </c>
      <c r="C14" s="15"/>
      <c r="D14" s="5"/>
      <c r="E14" s="42">
        <v>17</v>
      </c>
      <c r="F14" s="16">
        <f t="shared" si="0"/>
        <v>0</v>
      </c>
      <c r="G14" s="6"/>
      <c r="H14" s="2"/>
      <c r="I14" s="2"/>
      <c r="J14" s="22"/>
    </row>
    <row r="15" spans="2:36" x14ac:dyDescent="0.25">
      <c r="B15" s="14">
        <v>45789</v>
      </c>
      <c r="C15" s="15"/>
      <c r="D15" s="5"/>
      <c r="E15" s="42">
        <v>17</v>
      </c>
      <c r="F15" s="16">
        <f t="shared" si="0"/>
        <v>0</v>
      </c>
      <c r="G15" s="6"/>
      <c r="H15" s="2"/>
      <c r="I15" s="2"/>
      <c r="J15" s="22"/>
    </row>
    <row r="16" spans="2:36" x14ac:dyDescent="0.25">
      <c r="B16" s="14">
        <v>45790</v>
      </c>
      <c r="C16" s="15"/>
      <c r="D16" s="5"/>
      <c r="E16" s="42">
        <v>17</v>
      </c>
      <c r="F16" s="16">
        <f t="shared" si="0"/>
        <v>0</v>
      </c>
      <c r="G16" s="6"/>
      <c r="H16" s="2"/>
      <c r="I16" s="2"/>
      <c r="J16" s="22"/>
    </row>
    <row r="17" spans="2:10" x14ac:dyDescent="0.25">
      <c r="B17" s="14">
        <v>45791</v>
      </c>
      <c r="C17" s="15"/>
      <c r="D17" s="5"/>
      <c r="E17" s="42">
        <v>17</v>
      </c>
      <c r="F17" s="16">
        <f t="shared" si="0"/>
        <v>0</v>
      </c>
      <c r="G17" s="6"/>
      <c r="H17" s="21"/>
      <c r="I17" s="2"/>
      <c r="J17" s="22"/>
    </row>
    <row r="18" spans="2:10" x14ac:dyDescent="0.25">
      <c r="B18" s="14">
        <v>45792</v>
      </c>
      <c r="C18" s="15"/>
      <c r="D18" s="5"/>
      <c r="E18" s="42">
        <v>17</v>
      </c>
      <c r="F18" s="16">
        <f t="shared" si="0"/>
        <v>0</v>
      </c>
      <c r="G18" s="4"/>
      <c r="H18" s="21"/>
      <c r="I18" s="2"/>
      <c r="J18" s="22"/>
    </row>
    <row r="19" spans="2:10" x14ac:dyDescent="0.25">
      <c r="B19" s="14">
        <v>45793</v>
      </c>
      <c r="C19" s="15"/>
      <c r="D19" s="5"/>
      <c r="E19" s="42">
        <v>17</v>
      </c>
      <c r="F19" s="16">
        <f t="shared" si="0"/>
        <v>0</v>
      </c>
      <c r="G19" s="6"/>
      <c r="H19" s="21"/>
      <c r="I19" s="2"/>
      <c r="J19" s="22"/>
    </row>
    <row r="20" spans="2:10" x14ac:dyDescent="0.25">
      <c r="B20" s="14">
        <v>45794</v>
      </c>
      <c r="C20" s="15"/>
      <c r="D20" s="5"/>
      <c r="E20" s="42">
        <v>17</v>
      </c>
      <c r="F20" s="16">
        <f t="shared" si="0"/>
        <v>0</v>
      </c>
      <c r="G20" s="6"/>
      <c r="H20" s="21"/>
      <c r="I20" s="2"/>
      <c r="J20" s="22"/>
    </row>
    <row r="21" spans="2:10" x14ac:dyDescent="0.25">
      <c r="B21" s="14">
        <v>45795</v>
      </c>
      <c r="C21" s="15"/>
      <c r="D21" s="5"/>
      <c r="E21" s="42">
        <v>17</v>
      </c>
      <c r="F21" s="16">
        <f t="shared" si="0"/>
        <v>0</v>
      </c>
      <c r="G21" s="4"/>
      <c r="H21" s="21"/>
      <c r="I21" s="2"/>
      <c r="J21" s="22"/>
    </row>
    <row r="22" spans="2:10" x14ac:dyDescent="0.25">
      <c r="B22" s="14">
        <v>45796</v>
      </c>
      <c r="C22" s="15"/>
      <c r="D22" s="5"/>
      <c r="E22" s="42">
        <v>17</v>
      </c>
      <c r="F22" s="16">
        <f t="shared" si="0"/>
        <v>0</v>
      </c>
      <c r="G22" s="4"/>
      <c r="H22" s="21"/>
      <c r="I22" s="2"/>
      <c r="J22" s="22"/>
    </row>
    <row r="23" spans="2:10" x14ac:dyDescent="0.25">
      <c r="B23" s="14">
        <v>45797</v>
      </c>
      <c r="C23" s="15"/>
      <c r="D23" s="5"/>
      <c r="E23" s="42">
        <v>17</v>
      </c>
      <c r="F23" s="16">
        <f t="shared" si="0"/>
        <v>0</v>
      </c>
      <c r="G23" s="4"/>
      <c r="H23" s="21"/>
      <c r="I23" s="2"/>
      <c r="J23" s="22"/>
    </row>
    <row r="24" spans="2:10" x14ac:dyDescent="0.25">
      <c r="B24" s="14">
        <v>45798</v>
      </c>
      <c r="C24" s="15"/>
      <c r="D24" s="5"/>
      <c r="E24" s="42">
        <v>17</v>
      </c>
      <c r="F24" s="16">
        <f t="shared" si="0"/>
        <v>0</v>
      </c>
      <c r="G24" s="4"/>
      <c r="H24" s="21"/>
      <c r="I24" s="2"/>
      <c r="J24" s="22"/>
    </row>
    <row r="25" spans="2:10" x14ac:dyDescent="0.25">
      <c r="B25" s="14">
        <v>45799</v>
      </c>
      <c r="C25" s="15"/>
      <c r="D25" s="5"/>
      <c r="E25" s="42">
        <v>17</v>
      </c>
      <c r="F25" s="16">
        <f t="shared" si="0"/>
        <v>0</v>
      </c>
      <c r="G25" s="4"/>
      <c r="H25" s="21"/>
      <c r="I25" s="2"/>
      <c r="J25" s="22"/>
    </row>
    <row r="26" spans="2:10" x14ac:dyDescent="0.25">
      <c r="B26" s="14">
        <v>45800</v>
      </c>
      <c r="C26" s="15"/>
      <c r="D26" s="5"/>
      <c r="E26" s="42">
        <v>17</v>
      </c>
      <c r="F26" s="16">
        <f t="shared" si="0"/>
        <v>0</v>
      </c>
      <c r="G26" s="4"/>
      <c r="H26" s="21"/>
      <c r="I26" s="2"/>
      <c r="J26" s="22"/>
    </row>
    <row r="27" spans="2:10" x14ac:dyDescent="0.25">
      <c r="B27" s="14">
        <v>45801</v>
      </c>
      <c r="C27" s="15"/>
      <c r="D27" s="5"/>
      <c r="E27" s="42">
        <v>17</v>
      </c>
      <c r="F27" s="16">
        <f t="shared" si="0"/>
        <v>0</v>
      </c>
      <c r="G27" s="4"/>
      <c r="H27" s="21"/>
      <c r="I27" s="2"/>
      <c r="J27" s="22"/>
    </row>
    <row r="28" spans="2:10" x14ac:dyDescent="0.25">
      <c r="B28" s="14">
        <v>45802</v>
      </c>
      <c r="C28" s="15"/>
      <c r="D28" s="5"/>
      <c r="E28" s="42">
        <v>17</v>
      </c>
      <c r="F28" s="16">
        <f t="shared" si="0"/>
        <v>0</v>
      </c>
      <c r="G28" s="4"/>
      <c r="H28" s="21"/>
      <c r="I28" s="2"/>
      <c r="J28" s="22"/>
    </row>
    <row r="29" spans="2:10" x14ac:dyDescent="0.25">
      <c r="B29" s="14">
        <v>45803</v>
      </c>
      <c r="C29" s="15"/>
      <c r="D29" s="5"/>
      <c r="E29" s="42">
        <v>17</v>
      </c>
      <c r="F29" s="16">
        <f t="shared" si="0"/>
        <v>0</v>
      </c>
      <c r="G29" s="4"/>
      <c r="H29" s="21"/>
      <c r="I29" s="2"/>
      <c r="J29" s="22"/>
    </row>
    <row r="30" spans="2:10" x14ac:dyDescent="0.25">
      <c r="B30" s="14">
        <v>45804</v>
      </c>
      <c r="C30" s="15"/>
      <c r="D30" s="5"/>
      <c r="E30" s="42">
        <v>17</v>
      </c>
      <c r="F30" s="16">
        <f t="shared" si="0"/>
        <v>0</v>
      </c>
      <c r="G30" s="4"/>
      <c r="H30" s="21"/>
      <c r="I30" s="2"/>
      <c r="J30" s="22"/>
    </row>
    <row r="31" spans="2:10" x14ac:dyDescent="0.25">
      <c r="B31" s="47">
        <v>45805</v>
      </c>
      <c r="C31" s="45">
        <v>7534</v>
      </c>
      <c r="D31" s="5"/>
      <c r="E31" s="42">
        <v>17</v>
      </c>
      <c r="F31" s="16">
        <f t="shared" si="0"/>
        <v>128078</v>
      </c>
      <c r="G31" s="4"/>
      <c r="H31" s="21"/>
      <c r="I31" s="2"/>
      <c r="J31" s="22"/>
    </row>
    <row r="32" spans="2:10" x14ac:dyDescent="0.25">
      <c r="B32" s="47">
        <v>45806</v>
      </c>
      <c r="C32" s="45">
        <v>7437</v>
      </c>
      <c r="D32" s="5"/>
      <c r="E32" s="42">
        <v>17</v>
      </c>
      <c r="F32" s="16">
        <f t="shared" si="0"/>
        <v>126429</v>
      </c>
      <c r="G32" s="4"/>
      <c r="H32" s="21"/>
      <c r="I32" s="2"/>
      <c r="J32" s="22"/>
    </row>
    <row r="33" spans="2:10" x14ac:dyDescent="0.25">
      <c r="B33" s="47">
        <v>45807</v>
      </c>
      <c r="C33" s="45">
        <v>16680</v>
      </c>
      <c r="D33" s="5"/>
      <c r="E33" s="42">
        <v>17</v>
      </c>
      <c r="F33" s="16">
        <f t="shared" si="0"/>
        <v>283560</v>
      </c>
      <c r="G33" s="4"/>
      <c r="H33" s="21"/>
      <c r="I33" s="2"/>
      <c r="J33" s="22"/>
    </row>
    <row r="34" spans="2:10" ht="15.75" thickBot="1" x14ac:dyDescent="0.3">
      <c r="B34" s="48">
        <v>45808</v>
      </c>
      <c r="C34" s="49">
        <v>14195</v>
      </c>
      <c r="D34" s="23"/>
      <c r="E34" s="50">
        <v>17</v>
      </c>
      <c r="F34" s="25">
        <f t="shared" si="0"/>
        <v>241315</v>
      </c>
      <c r="G34" s="26"/>
      <c r="H34" s="27"/>
      <c r="I34" s="28"/>
      <c r="J34" s="29"/>
    </row>
    <row r="35" spans="2:10" x14ac:dyDescent="0.25">
      <c r="B35" s="30" t="s">
        <v>6</v>
      </c>
      <c r="C35" s="31">
        <f>SUM(C4:C34)</f>
        <v>45846</v>
      </c>
      <c r="D35" s="32">
        <f>SUM(D4:D34)</f>
        <v>0</v>
      </c>
      <c r="E35" s="33"/>
      <c r="F35" s="34" t="s">
        <v>1</v>
      </c>
      <c r="G35" s="35"/>
      <c r="H35" s="65" t="s">
        <v>10</v>
      </c>
      <c r="I35" s="65"/>
      <c r="J35" s="36">
        <f>SUM(J4:J34)</f>
        <v>787175.82</v>
      </c>
    </row>
    <row r="36" spans="2:10" x14ac:dyDescent="0.25">
      <c r="B36" s="37" t="s">
        <v>11</v>
      </c>
      <c r="C36" s="5"/>
      <c r="D36" s="5"/>
      <c r="E36" s="3"/>
      <c r="F36" s="16"/>
      <c r="G36" s="4"/>
      <c r="H36" s="66" t="s">
        <v>12</v>
      </c>
      <c r="I36" s="66"/>
      <c r="J36" s="22">
        <f>F37</f>
        <v>779382</v>
      </c>
    </row>
    <row r="37" spans="2:10" x14ac:dyDescent="0.25">
      <c r="B37" s="37" t="s">
        <v>13</v>
      </c>
      <c r="C37" s="38">
        <f>C35</f>
        <v>45846</v>
      </c>
      <c r="D37" s="5">
        <f>D35/1.03</f>
        <v>0</v>
      </c>
      <c r="E37" s="3"/>
      <c r="F37" s="16">
        <f>SUM(F4:F36)</f>
        <v>779382</v>
      </c>
      <c r="G37" s="4"/>
      <c r="H37" s="2" t="s">
        <v>2</v>
      </c>
      <c r="I37" s="2">
        <v>0.01</v>
      </c>
      <c r="J37" s="22">
        <f>J36*I37</f>
        <v>7793.82</v>
      </c>
    </row>
    <row r="38" spans="2:10" x14ac:dyDescent="0.25">
      <c r="B38" s="37"/>
      <c r="C38" s="5"/>
      <c r="D38" s="2"/>
      <c r="E38" s="3"/>
      <c r="F38" s="16"/>
      <c r="G38" s="4"/>
      <c r="H38" s="2"/>
      <c r="I38" s="43" t="s">
        <v>16</v>
      </c>
      <c r="J38" s="22"/>
    </row>
    <row r="39" spans="2:10" ht="15.75" thickBot="1" x14ac:dyDescent="0.3">
      <c r="B39" s="67" t="s">
        <v>14</v>
      </c>
      <c r="C39" s="68"/>
      <c r="D39" s="39"/>
      <c r="E39" s="24"/>
      <c r="F39" s="25"/>
      <c r="G39" s="40"/>
      <c r="H39" s="69" t="s">
        <v>15</v>
      </c>
      <c r="I39" s="69"/>
      <c r="J39" s="41">
        <f>J36+J37+J38-J35</f>
        <v>0</v>
      </c>
    </row>
    <row r="40" spans="2:10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0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0" x14ac:dyDescent="0.25">
      <c r="J42" s="1"/>
    </row>
    <row r="43" spans="2:10" x14ac:dyDescent="0.25">
      <c r="J43" s="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3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852A4-44D5-48EC-911F-43F3507DB709}">
  <sheetPr>
    <pageSetUpPr fitToPage="1"/>
  </sheetPr>
  <dimension ref="B1:AJ43"/>
  <sheetViews>
    <sheetView zoomScale="85" zoomScaleNormal="85" workbookViewId="0">
      <selection activeCell="O19" sqref="O19"/>
    </sheetView>
  </sheetViews>
  <sheetFormatPr defaultRowHeight="15" x14ac:dyDescent="0.25"/>
  <cols>
    <col min="1" max="1" width="5.140625" customWidth="1"/>
    <col min="2" max="2" width="10.7109375" bestFit="1" customWidth="1"/>
    <col min="3" max="3" width="11.28515625" bestFit="1" customWidth="1"/>
    <col min="4" max="4" width="5.5703125" customWidth="1"/>
    <col min="5" max="5" width="8.7109375" bestFit="1" customWidth="1"/>
    <col min="6" max="6" width="12.85546875" bestFit="1" customWidth="1"/>
    <col min="7" max="7" width="10.7109375" bestFit="1" customWidth="1"/>
    <col min="8" max="8" width="16.7109375" customWidth="1"/>
    <col min="9" max="9" width="11.28515625" customWidth="1"/>
    <col min="10" max="10" width="13.85546875" customWidth="1"/>
    <col min="11" max="12" width="5.140625" customWidth="1"/>
    <col min="13" max="14" width="10.7109375" bestFit="1" customWidth="1"/>
    <col min="15" max="15" width="12.85546875" bestFit="1" customWidth="1"/>
    <col min="16" max="17" width="12" bestFit="1" customWidth="1"/>
    <col min="18" max="18" width="7.85546875" bestFit="1" customWidth="1"/>
    <col min="19" max="19" width="7.140625" bestFit="1" customWidth="1"/>
    <col min="20" max="20" width="11.7109375" bestFit="1" customWidth="1"/>
    <col min="21" max="21" width="8.140625" bestFit="1" customWidth="1"/>
    <col min="22" max="22" width="6.5703125" customWidth="1"/>
    <col min="23" max="23" width="12.5703125" customWidth="1"/>
    <col min="24" max="24" width="15.28515625" bestFit="1" customWidth="1"/>
    <col min="25" max="26" width="5.140625" customWidth="1"/>
    <col min="27" max="27" width="10.7109375" bestFit="1" customWidth="1"/>
    <col min="28" max="28" width="10.85546875" customWidth="1"/>
    <col min="29" max="29" width="11.5703125" customWidth="1"/>
    <col min="30" max="31" width="12.28515625" bestFit="1" customWidth="1"/>
    <col min="32" max="32" width="10.5703125" bestFit="1" customWidth="1"/>
    <col min="33" max="33" width="9.85546875" bestFit="1" customWidth="1"/>
    <col min="34" max="34" width="11.85546875" customWidth="1"/>
    <col min="35" max="35" width="15.140625" bestFit="1" customWidth="1"/>
    <col min="36" max="36" width="9.28515625" bestFit="1" customWidth="1"/>
    <col min="37" max="37" width="12.42578125" bestFit="1" customWidth="1"/>
    <col min="38" max="38" width="9.85546875" bestFit="1" customWidth="1"/>
    <col min="39" max="39" width="12.42578125" bestFit="1" customWidth="1"/>
  </cols>
  <sheetData>
    <row r="1" spans="2:36" ht="15.75" thickBot="1" x14ac:dyDescent="0.3"/>
    <row r="2" spans="2:36" ht="15.75" thickBot="1" x14ac:dyDescent="0.3">
      <c r="B2" s="62" t="s">
        <v>17</v>
      </c>
      <c r="C2" s="63"/>
      <c r="D2" s="63"/>
      <c r="E2" s="63"/>
      <c r="F2" s="63"/>
      <c r="G2" s="63"/>
      <c r="H2" s="63"/>
      <c r="I2" s="63"/>
      <c r="J2" s="64"/>
    </row>
    <row r="3" spans="2:36" x14ac:dyDescent="0.25">
      <c r="B3" s="7" t="s">
        <v>0</v>
      </c>
      <c r="C3" s="8" t="s">
        <v>3</v>
      </c>
      <c r="D3" s="8" t="s">
        <v>3</v>
      </c>
      <c r="E3" s="10" t="s">
        <v>8</v>
      </c>
      <c r="F3" s="11" t="s">
        <v>1</v>
      </c>
      <c r="G3" s="7" t="s">
        <v>0</v>
      </c>
      <c r="H3" s="12"/>
      <c r="I3" s="9" t="s">
        <v>9</v>
      </c>
      <c r="J3" s="13" t="s">
        <v>1</v>
      </c>
      <c r="AJ3" s="44"/>
    </row>
    <row r="4" spans="2:36" x14ac:dyDescent="0.25">
      <c r="B4" s="14">
        <v>45931</v>
      </c>
      <c r="C4" s="46"/>
      <c r="D4" s="5"/>
      <c r="E4" s="42"/>
      <c r="F4" s="16">
        <f>E4*C4</f>
        <v>0</v>
      </c>
      <c r="G4" s="17"/>
      <c r="H4" s="18" t="s">
        <v>4</v>
      </c>
      <c r="I4" s="19"/>
      <c r="J4" s="20">
        <f>'MAYIS 2025'!J39</f>
        <v>0</v>
      </c>
      <c r="AJ4" s="44"/>
    </row>
    <row r="5" spans="2:36" x14ac:dyDescent="0.25">
      <c r="B5" s="14">
        <v>45932</v>
      </c>
      <c r="C5" s="15"/>
      <c r="D5" s="5"/>
      <c r="E5" s="42"/>
      <c r="F5" s="16">
        <f t="shared" ref="F5:F34" si="0">E5*C5</f>
        <v>0</v>
      </c>
      <c r="G5" s="17" t="s">
        <v>7</v>
      </c>
      <c r="H5" s="18"/>
      <c r="I5" s="19"/>
      <c r="J5" s="20"/>
      <c r="AJ5" s="44"/>
    </row>
    <row r="6" spans="2:36" x14ac:dyDescent="0.25">
      <c r="B6" s="14">
        <v>45933</v>
      </c>
      <c r="C6" s="15"/>
      <c r="D6" s="5"/>
      <c r="E6" s="42"/>
      <c r="F6" s="16">
        <f t="shared" si="0"/>
        <v>0</v>
      </c>
      <c r="G6" s="17" t="s">
        <v>7</v>
      </c>
      <c r="H6" s="18"/>
      <c r="I6" s="19"/>
      <c r="J6" s="20"/>
      <c r="AJ6" s="44"/>
    </row>
    <row r="7" spans="2:36" x14ac:dyDescent="0.25">
      <c r="B7" s="14">
        <v>45934</v>
      </c>
      <c r="C7" s="15"/>
      <c r="D7" s="5"/>
      <c r="E7" s="42"/>
      <c r="F7" s="16">
        <f t="shared" si="0"/>
        <v>0</v>
      </c>
      <c r="G7" s="17"/>
      <c r="H7" s="18" t="s">
        <v>5</v>
      </c>
      <c r="I7" s="19"/>
      <c r="J7" s="20"/>
      <c r="AJ7" s="44"/>
    </row>
    <row r="8" spans="2:36" x14ac:dyDescent="0.25">
      <c r="B8" s="14">
        <v>45935</v>
      </c>
      <c r="C8" s="15"/>
      <c r="D8" s="5"/>
      <c r="E8" s="42"/>
      <c r="F8" s="16">
        <f t="shared" si="0"/>
        <v>0</v>
      </c>
      <c r="G8" s="6"/>
      <c r="H8" s="21"/>
      <c r="I8" s="2"/>
      <c r="J8" s="22"/>
      <c r="AJ8" s="44"/>
    </row>
    <row r="9" spans="2:36" x14ac:dyDescent="0.25">
      <c r="B9" s="14">
        <v>45936</v>
      </c>
      <c r="C9" s="15"/>
      <c r="D9" s="5"/>
      <c r="E9" s="42"/>
      <c r="F9" s="16">
        <f t="shared" si="0"/>
        <v>0</v>
      </c>
      <c r="G9" s="6"/>
      <c r="H9" s="2"/>
      <c r="I9" s="2"/>
      <c r="J9" s="22"/>
      <c r="AJ9" s="44"/>
    </row>
    <row r="10" spans="2:36" x14ac:dyDescent="0.25">
      <c r="B10" s="14">
        <v>45937</v>
      </c>
      <c r="C10" s="15"/>
      <c r="D10" s="5"/>
      <c r="E10" s="42"/>
      <c r="F10" s="16">
        <f t="shared" si="0"/>
        <v>0</v>
      </c>
      <c r="G10" s="6"/>
      <c r="H10" s="2"/>
      <c r="I10" s="2"/>
      <c r="J10" s="22"/>
      <c r="AJ10" s="44"/>
    </row>
    <row r="11" spans="2:36" x14ac:dyDescent="0.25">
      <c r="B11" s="14">
        <v>45938</v>
      </c>
      <c r="C11" s="15"/>
      <c r="D11" s="5"/>
      <c r="E11" s="42"/>
      <c r="F11" s="16">
        <f t="shared" si="0"/>
        <v>0</v>
      </c>
      <c r="G11" s="6"/>
      <c r="H11" s="21"/>
      <c r="I11" s="2"/>
      <c r="J11" s="22"/>
      <c r="AJ11" s="44"/>
    </row>
    <row r="12" spans="2:36" x14ac:dyDescent="0.25">
      <c r="B12" s="14">
        <v>45939</v>
      </c>
      <c r="C12" s="15"/>
      <c r="D12" s="5"/>
      <c r="E12" s="42"/>
      <c r="F12" s="16">
        <f t="shared" si="0"/>
        <v>0</v>
      </c>
      <c r="G12" s="6"/>
      <c r="H12" s="21"/>
      <c r="I12" s="2"/>
      <c r="J12" s="22"/>
      <c r="M12" s="51"/>
      <c r="N12" s="52"/>
    </row>
    <row r="13" spans="2:36" x14ac:dyDescent="0.25">
      <c r="B13" s="14">
        <v>45940</v>
      </c>
      <c r="C13" s="15"/>
      <c r="D13" s="5"/>
      <c r="E13" s="42"/>
      <c r="F13" s="16">
        <f t="shared" si="0"/>
        <v>0</v>
      </c>
      <c r="G13" s="6"/>
      <c r="H13" s="21"/>
      <c r="I13" s="2"/>
      <c r="J13" s="22"/>
    </row>
    <row r="14" spans="2:36" x14ac:dyDescent="0.25">
      <c r="B14" s="14">
        <v>45941</v>
      </c>
      <c r="C14" s="15"/>
      <c r="D14" s="5"/>
      <c r="E14" s="42"/>
      <c r="F14" s="16">
        <f t="shared" si="0"/>
        <v>0</v>
      </c>
      <c r="G14" s="6"/>
      <c r="H14" s="2"/>
      <c r="I14" s="2"/>
      <c r="J14" s="22"/>
    </row>
    <row r="15" spans="2:36" x14ac:dyDescent="0.25">
      <c r="B15" s="14">
        <v>45942</v>
      </c>
      <c r="C15" s="15"/>
      <c r="D15" s="5"/>
      <c r="E15" s="42"/>
      <c r="F15" s="16">
        <f t="shared" si="0"/>
        <v>0</v>
      </c>
      <c r="G15" s="6"/>
      <c r="H15" s="2"/>
      <c r="I15" s="2"/>
      <c r="J15" s="22"/>
      <c r="M15" t="s">
        <v>19</v>
      </c>
    </row>
    <row r="16" spans="2:36" x14ac:dyDescent="0.25">
      <c r="B16" s="14">
        <v>45943</v>
      </c>
      <c r="C16" s="15"/>
      <c r="D16" s="5"/>
      <c r="E16" s="42"/>
      <c r="F16" s="16">
        <f t="shared" si="0"/>
        <v>0</v>
      </c>
      <c r="G16" s="6"/>
      <c r="H16" s="2"/>
      <c r="I16" s="2"/>
      <c r="J16" s="22"/>
    </row>
    <row r="17" spans="2:10" x14ac:dyDescent="0.25">
      <c r="B17" s="14">
        <v>45944</v>
      </c>
      <c r="C17" s="15"/>
      <c r="D17" s="5"/>
      <c r="E17" s="42"/>
      <c r="F17" s="16">
        <f t="shared" si="0"/>
        <v>0</v>
      </c>
      <c r="G17" s="6"/>
      <c r="H17" s="21"/>
      <c r="I17" s="2"/>
      <c r="J17" s="22"/>
    </row>
    <row r="18" spans="2:10" x14ac:dyDescent="0.25">
      <c r="B18" s="14">
        <v>45945</v>
      </c>
      <c r="C18" s="15"/>
      <c r="D18" s="5"/>
      <c r="E18" s="42"/>
      <c r="F18" s="16">
        <f t="shared" si="0"/>
        <v>0</v>
      </c>
      <c r="G18" s="4"/>
      <c r="H18" s="21"/>
      <c r="I18" s="2"/>
      <c r="J18" s="22"/>
    </row>
    <row r="19" spans="2:10" x14ac:dyDescent="0.25">
      <c r="B19" s="14">
        <v>45946</v>
      </c>
      <c r="C19" s="15"/>
      <c r="D19" s="5"/>
      <c r="E19" s="42"/>
      <c r="F19" s="16">
        <f t="shared" si="0"/>
        <v>0</v>
      </c>
      <c r="G19" s="6"/>
      <c r="H19" s="21"/>
      <c r="I19" s="2"/>
      <c r="J19" s="22"/>
    </row>
    <row r="20" spans="2:10" x14ac:dyDescent="0.25">
      <c r="B20" s="14">
        <v>45947</v>
      </c>
      <c r="C20" s="15"/>
      <c r="D20" s="5"/>
      <c r="E20" s="42"/>
      <c r="F20" s="16">
        <f t="shared" si="0"/>
        <v>0</v>
      </c>
      <c r="G20" s="6"/>
      <c r="H20" s="21"/>
      <c r="I20" s="2"/>
      <c r="J20" s="22"/>
    </row>
    <row r="21" spans="2:10" x14ac:dyDescent="0.25">
      <c r="B21" s="14">
        <v>45948</v>
      </c>
      <c r="C21" s="15"/>
      <c r="D21" s="5"/>
      <c r="E21" s="42"/>
      <c r="F21" s="16">
        <f t="shared" si="0"/>
        <v>0</v>
      </c>
      <c r="G21" s="4"/>
      <c r="H21" s="21"/>
      <c r="I21" s="2"/>
      <c r="J21" s="22"/>
    </row>
    <row r="22" spans="2:10" x14ac:dyDescent="0.25">
      <c r="B22" s="14">
        <v>45949</v>
      </c>
      <c r="C22" s="15"/>
      <c r="D22" s="5"/>
      <c r="E22" s="42"/>
      <c r="F22" s="16">
        <f t="shared" si="0"/>
        <v>0</v>
      </c>
      <c r="G22" s="4"/>
      <c r="H22" s="21"/>
      <c r="I22" s="2"/>
      <c r="J22" s="22"/>
    </row>
    <row r="23" spans="2:10" x14ac:dyDescent="0.25">
      <c r="B23" s="14">
        <v>45950</v>
      </c>
      <c r="C23" s="15"/>
      <c r="D23" s="5"/>
      <c r="E23" s="42"/>
      <c r="F23" s="16">
        <f t="shared" si="0"/>
        <v>0</v>
      </c>
      <c r="G23" s="4"/>
      <c r="H23" s="21"/>
      <c r="I23" s="2"/>
      <c r="J23" s="22"/>
    </row>
    <row r="24" spans="2:10" x14ac:dyDescent="0.25">
      <c r="B24" s="14">
        <v>45951</v>
      </c>
      <c r="C24" s="15">
        <v>1922</v>
      </c>
      <c r="D24" s="5"/>
      <c r="E24" s="42">
        <v>21</v>
      </c>
      <c r="F24" s="16">
        <f t="shared" si="0"/>
        <v>40362</v>
      </c>
      <c r="G24" s="4"/>
      <c r="H24" s="21"/>
      <c r="I24" s="2"/>
      <c r="J24" s="22"/>
    </row>
    <row r="25" spans="2:10" x14ac:dyDescent="0.25">
      <c r="B25" s="14">
        <v>45952</v>
      </c>
      <c r="C25" s="15"/>
      <c r="D25" s="5"/>
      <c r="E25" s="42"/>
      <c r="F25" s="16">
        <f t="shared" si="0"/>
        <v>0</v>
      </c>
      <c r="G25" s="4"/>
      <c r="H25" s="21"/>
      <c r="I25" s="2"/>
      <c r="J25" s="22"/>
    </row>
    <row r="26" spans="2:10" x14ac:dyDescent="0.25">
      <c r="B26" s="14">
        <v>45953</v>
      </c>
      <c r="C26" s="15"/>
      <c r="D26" s="5"/>
      <c r="E26" s="42"/>
      <c r="F26" s="16">
        <f t="shared" si="0"/>
        <v>0</v>
      </c>
      <c r="G26" s="4"/>
      <c r="H26" s="21"/>
      <c r="I26" s="2"/>
      <c r="J26" s="22"/>
    </row>
    <row r="27" spans="2:10" x14ac:dyDescent="0.25">
      <c r="B27" s="14">
        <v>45954</v>
      </c>
      <c r="C27" s="15"/>
      <c r="D27" s="5"/>
      <c r="E27" s="42"/>
      <c r="F27" s="16">
        <f t="shared" si="0"/>
        <v>0</v>
      </c>
      <c r="G27" s="4"/>
      <c r="H27" s="21"/>
      <c r="I27" s="2"/>
      <c r="J27" s="22"/>
    </row>
    <row r="28" spans="2:10" x14ac:dyDescent="0.25">
      <c r="B28" s="14">
        <v>45955</v>
      </c>
      <c r="C28" s="15"/>
      <c r="D28" s="5"/>
      <c r="E28" s="42"/>
      <c r="F28" s="16">
        <f t="shared" si="0"/>
        <v>0</v>
      </c>
      <c r="G28" s="4"/>
      <c r="H28" s="21"/>
      <c r="I28" s="2"/>
      <c r="J28" s="22"/>
    </row>
    <row r="29" spans="2:10" x14ac:dyDescent="0.25">
      <c r="B29" s="14">
        <v>45956</v>
      </c>
      <c r="C29" s="15"/>
      <c r="D29" s="5"/>
      <c r="E29" s="42"/>
      <c r="F29" s="16">
        <f t="shared" si="0"/>
        <v>0</v>
      </c>
      <c r="G29" s="4"/>
      <c r="H29" s="21"/>
      <c r="I29" s="2"/>
      <c r="J29" s="22"/>
    </row>
    <row r="30" spans="2:10" x14ac:dyDescent="0.25">
      <c r="B30" s="14">
        <v>45957</v>
      </c>
      <c r="C30" s="15"/>
      <c r="D30" s="5"/>
      <c r="E30" s="42"/>
      <c r="F30" s="16">
        <f t="shared" si="0"/>
        <v>0</v>
      </c>
      <c r="G30" s="4"/>
      <c r="H30" s="21"/>
      <c r="I30" s="2"/>
      <c r="J30" s="22"/>
    </row>
    <row r="31" spans="2:10" x14ac:dyDescent="0.25">
      <c r="B31" s="14">
        <v>45958</v>
      </c>
      <c r="C31" s="45"/>
      <c r="D31" s="5"/>
      <c r="E31" s="42"/>
      <c r="F31" s="16">
        <f t="shared" si="0"/>
        <v>0</v>
      </c>
      <c r="G31" s="4"/>
      <c r="H31" s="21"/>
      <c r="I31" s="2"/>
      <c r="J31" s="22"/>
    </row>
    <row r="32" spans="2:10" x14ac:dyDescent="0.25">
      <c r="B32" s="14">
        <v>45959</v>
      </c>
      <c r="C32" s="45"/>
      <c r="D32" s="5"/>
      <c r="E32" s="42"/>
      <c r="F32" s="16">
        <f t="shared" si="0"/>
        <v>0</v>
      </c>
      <c r="G32" s="4"/>
      <c r="H32" s="21"/>
      <c r="I32" s="2"/>
      <c r="J32" s="22"/>
    </row>
    <row r="33" spans="2:10" x14ac:dyDescent="0.25">
      <c r="B33" s="14">
        <v>45960</v>
      </c>
      <c r="C33" s="45"/>
      <c r="D33" s="5"/>
      <c r="E33" s="42"/>
      <c r="F33" s="16">
        <f t="shared" si="0"/>
        <v>0</v>
      </c>
      <c r="G33" s="4"/>
      <c r="H33" s="21"/>
      <c r="I33" s="2"/>
      <c r="J33" s="22"/>
    </row>
    <row r="34" spans="2:10" ht="15.75" thickBot="1" x14ac:dyDescent="0.3">
      <c r="B34" s="14">
        <v>45961</v>
      </c>
      <c r="C34" s="49"/>
      <c r="D34" s="23"/>
      <c r="E34" s="50"/>
      <c r="F34" s="25">
        <f t="shared" si="0"/>
        <v>0</v>
      </c>
      <c r="G34" s="26"/>
      <c r="H34" s="27"/>
      <c r="I34" s="28"/>
      <c r="J34" s="29"/>
    </row>
    <row r="35" spans="2:10" x14ac:dyDescent="0.25">
      <c r="B35" s="30" t="s">
        <v>6</v>
      </c>
      <c r="C35" s="31">
        <f>SUM(C4:C34)</f>
        <v>1922</v>
      </c>
      <c r="D35" s="32">
        <f>SUM(D4:D34)</f>
        <v>0</v>
      </c>
      <c r="E35" s="33"/>
      <c r="F35" s="34" t="s">
        <v>1</v>
      </c>
      <c r="G35" s="35"/>
      <c r="H35" s="65" t="s">
        <v>10</v>
      </c>
      <c r="I35" s="65"/>
      <c r="J35" s="36">
        <f>SUM(J4:J34)</f>
        <v>0</v>
      </c>
    </row>
    <row r="36" spans="2:10" x14ac:dyDescent="0.25">
      <c r="B36" s="37" t="s">
        <v>11</v>
      </c>
      <c r="C36" s="5"/>
      <c r="D36" s="5"/>
      <c r="E36" s="3"/>
      <c r="F36" s="16"/>
      <c r="G36" s="4"/>
      <c r="H36" s="66" t="s">
        <v>12</v>
      </c>
      <c r="I36" s="66"/>
      <c r="J36" s="22">
        <f>F37</f>
        <v>40362</v>
      </c>
    </row>
    <row r="37" spans="2:10" x14ac:dyDescent="0.25">
      <c r="B37" s="37" t="s">
        <v>13</v>
      </c>
      <c r="C37" s="38">
        <f>C35</f>
        <v>1922</v>
      </c>
      <c r="D37" s="5">
        <f>D35/1.03</f>
        <v>0</v>
      </c>
      <c r="E37" s="3"/>
      <c r="F37" s="16">
        <f>SUM(F4:F36)</f>
        <v>40362</v>
      </c>
      <c r="G37" s="4"/>
      <c r="H37" s="2" t="s">
        <v>2</v>
      </c>
      <c r="I37" s="2">
        <v>0.01</v>
      </c>
      <c r="J37" s="22">
        <f>J36*I37</f>
        <v>403.62</v>
      </c>
    </row>
    <row r="38" spans="2:10" x14ac:dyDescent="0.25">
      <c r="B38" s="37"/>
      <c r="C38" s="5"/>
      <c r="D38" s="2"/>
      <c r="E38" s="3"/>
      <c r="F38" s="16"/>
      <c r="G38" s="4"/>
      <c r="H38" s="2"/>
      <c r="I38" s="43" t="s">
        <v>16</v>
      </c>
      <c r="J38" s="22"/>
    </row>
    <row r="39" spans="2:10" ht="15.75" thickBot="1" x14ac:dyDescent="0.3">
      <c r="B39" s="67" t="s">
        <v>14</v>
      </c>
      <c r="C39" s="68"/>
      <c r="D39" s="39"/>
      <c r="E39" s="24"/>
      <c r="F39" s="25"/>
      <c r="G39" s="40"/>
      <c r="H39" s="69" t="s">
        <v>15</v>
      </c>
      <c r="I39" s="69"/>
      <c r="J39" s="41">
        <f>J36+J37+J38-J35</f>
        <v>40765.620000000003</v>
      </c>
    </row>
    <row r="40" spans="2:10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0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0" x14ac:dyDescent="0.25">
      <c r="J42" s="1"/>
    </row>
    <row r="43" spans="2:10" x14ac:dyDescent="0.25">
      <c r="J43" s="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36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4E085-A3A8-4474-8204-52C5A5CB7A77}">
  <sheetPr>
    <pageSetUpPr fitToPage="1"/>
  </sheetPr>
  <dimension ref="B1:AJ43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7109375" bestFit="1" customWidth="1"/>
    <col min="3" max="3" width="11.28515625" bestFit="1" customWidth="1"/>
    <col min="4" max="4" width="5.5703125" customWidth="1"/>
    <col min="5" max="5" width="8.7109375" bestFit="1" customWidth="1"/>
    <col min="6" max="6" width="12.85546875" bestFit="1" customWidth="1"/>
    <col min="7" max="7" width="10.7109375" bestFit="1" customWidth="1"/>
    <col min="8" max="8" width="16.7109375" customWidth="1"/>
    <col min="9" max="9" width="11.28515625" customWidth="1"/>
    <col min="10" max="10" width="13.85546875" customWidth="1"/>
    <col min="11" max="12" width="5.140625" customWidth="1"/>
    <col min="13" max="14" width="10.7109375" bestFit="1" customWidth="1"/>
    <col min="15" max="15" width="12.85546875" bestFit="1" customWidth="1"/>
    <col min="16" max="17" width="12" bestFit="1" customWidth="1"/>
    <col min="18" max="18" width="7.85546875" bestFit="1" customWidth="1"/>
    <col min="19" max="19" width="7.140625" bestFit="1" customWidth="1"/>
    <col min="20" max="20" width="11.7109375" bestFit="1" customWidth="1"/>
    <col min="21" max="21" width="8.140625" bestFit="1" customWidth="1"/>
    <col min="22" max="22" width="6.5703125" customWidth="1"/>
    <col min="23" max="23" width="12.5703125" customWidth="1"/>
    <col min="24" max="24" width="15.28515625" bestFit="1" customWidth="1"/>
    <col min="25" max="26" width="5.140625" customWidth="1"/>
    <col min="27" max="27" width="10.7109375" bestFit="1" customWidth="1"/>
    <col min="28" max="28" width="10.85546875" customWidth="1"/>
    <col min="29" max="29" width="11.5703125" customWidth="1"/>
    <col min="30" max="31" width="12.28515625" bestFit="1" customWidth="1"/>
    <col min="32" max="32" width="10.5703125" bestFit="1" customWidth="1"/>
    <col min="33" max="33" width="9.85546875" bestFit="1" customWidth="1"/>
    <col min="34" max="34" width="11.85546875" customWidth="1"/>
    <col min="35" max="35" width="15.140625" bestFit="1" customWidth="1"/>
    <col min="36" max="36" width="9.28515625" bestFit="1" customWidth="1"/>
    <col min="37" max="37" width="12.42578125" bestFit="1" customWidth="1"/>
    <col min="38" max="38" width="9.85546875" bestFit="1" customWidth="1"/>
    <col min="39" max="39" width="12.42578125" bestFit="1" customWidth="1"/>
  </cols>
  <sheetData>
    <row r="1" spans="2:36" ht="15.75" thickBot="1" x14ac:dyDescent="0.3"/>
    <row r="2" spans="2:36" ht="15.75" thickBot="1" x14ac:dyDescent="0.3">
      <c r="B2" s="62" t="s">
        <v>17</v>
      </c>
      <c r="C2" s="63"/>
      <c r="D2" s="63"/>
      <c r="E2" s="63"/>
      <c r="F2" s="63"/>
      <c r="G2" s="63"/>
      <c r="H2" s="63"/>
      <c r="I2" s="63"/>
      <c r="J2" s="64"/>
    </row>
    <row r="3" spans="2:36" x14ac:dyDescent="0.25">
      <c r="B3" s="7" t="s">
        <v>0</v>
      </c>
      <c r="C3" s="8" t="s">
        <v>3</v>
      </c>
      <c r="D3" s="8" t="s">
        <v>3</v>
      </c>
      <c r="E3" s="10" t="s">
        <v>8</v>
      </c>
      <c r="F3" s="11" t="s">
        <v>1</v>
      </c>
      <c r="G3" s="7" t="s">
        <v>0</v>
      </c>
      <c r="H3" s="12"/>
      <c r="I3" s="9" t="s">
        <v>9</v>
      </c>
      <c r="J3" s="13" t="s">
        <v>1</v>
      </c>
      <c r="AJ3" s="44"/>
    </row>
    <row r="4" spans="2:36" x14ac:dyDescent="0.25">
      <c r="B4" s="14">
        <v>45931</v>
      </c>
      <c r="C4" s="46"/>
      <c r="D4" s="5"/>
      <c r="E4" s="42">
        <v>21</v>
      </c>
      <c r="F4" s="16">
        <f>E4*C4</f>
        <v>0</v>
      </c>
      <c r="G4" s="17"/>
      <c r="H4" s="18" t="s">
        <v>4</v>
      </c>
      <c r="I4" s="19"/>
      <c r="J4" s="20">
        <f>-'EKİM 2025'!J39</f>
        <v>-40765.620000000003</v>
      </c>
      <c r="AJ4" s="44"/>
    </row>
    <row r="5" spans="2:36" x14ac:dyDescent="0.25">
      <c r="B5" s="14">
        <v>45932</v>
      </c>
      <c r="C5" s="15"/>
      <c r="D5" s="5"/>
      <c r="E5" s="42">
        <v>21</v>
      </c>
      <c r="F5" s="16">
        <f t="shared" ref="F5:F34" si="0">E5*C5</f>
        <v>0</v>
      </c>
      <c r="G5" s="17" t="s">
        <v>7</v>
      </c>
      <c r="H5" s="18"/>
      <c r="I5" s="19"/>
      <c r="J5" s="20"/>
      <c r="AJ5" s="44"/>
    </row>
    <row r="6" spans="2:36" x14ac:dyDescent="0.25">
      <c r="B6" s="14">
        <v>45933</v>
      </c>
      <c r="C6" s="15"/>
      <c r="D6" s="5"/>
      <c r="E6" s="42">
        <v>21</v>
      </c>
      <c r="F6" s="16">
        <f t="shared" si="0"/>
        <v>0</v>
      </c>
      <c r="G6" s="17" t="s">
        <v>7</v>
      </c>
      <c r="H6" s="18"/>
      <c r="I6" s="19"/>
      <c r="J6" s="20"/>
      <c r="AJ6" s="44"/>
    </row>
    <row r="7" spans="2:36" x14ac:dyDescent="0.25">
      <c r="B7" s="14">
        <v>45934</v>
      </c>
      <c r="C7" s="15"/>
      <c r="D7" s="5"/>
      <c r="E7" s="42">
        <v>21</v>
      </c>
      <c r="F7" s="16">
        <f t="shared" si="0"/>
        <v>0</v>
      </c>
      <c r="G7" s="17"/>
      <c r="H7" s="18" t="s">
        <v>5</v>
      </c>
      <c r="I7" s="19"/>
      <c r="J7" s="20"/>
      <c r="AJ7" s="44"/>
    </row>
    <row r="8" spans="2:36" x14ac:dyDescent="0.25">
      <c r="B8" s="14">
        <v>45935</v>
      </c>
      <c r="C8" s="15"/>
      <c r="D8" s="5"/>
      <c r="E8" s="42">
        <v>21</v>
      </c>
      <c r="F8" s="16">
        <f t="shared" si="0"/>
        <v>0</v>
      </c>
      <c r="G8" s="6"/>
      <c r="H8" s="21"/>
      <c r="I8" s="2"/>
      <c r="J8" s="22"/>
      <c r="AJ8" s="44"/>
    </row>
    <row r="9" spans="2:36" x14ac:dyDescent="0.25">
      <c r="B9" s="14">
        <v>45936</v>
      </c>
      <c r="C9" s="15">
        <v>5767</v>
      </c>
      <c r="D9" s="5"/>
      <c r="E9" s="42">
        <v>21</v>
      </c>
      <c r="F9" s="16">
        <f t="shared" si="0"/>
        <v>121107</v>
      </c>
      <c r="G9" s="6"/>
      <c r="H9" s="2"/>
      <c r="I9" s="2"/>
      <c r="J9" s="22"/>
      <c r="AJ9" s="44"/>
    </row>
    <row r="10" spans="2:36" x14ac:dyDescent="0.25">
      <c r="B10" s="14">
        <v>45937</v>
      </c>
      <c r="C10" s="15">
        <v>6369</v>
      </c>
      <c r="D10" s="5"/>
      <c r="E10" s="42">
        <v>21</v>
      </c>
      <c r="F10" s="16">
        <f t="shared" si="0"/>
        <v>133749</v>
      </c>
      <c r="G10" s="6"/>
      <c r="H10" s="2"/>
      <c r="I10" s="2"/>
      <c r="J10" s="22"/>
      <c r="AJ10" s="44"/>
    </row>
    <row r="11" spans="2:36" x14ac:dyDescent="0.25">
      <c r="B11" s="14">
        <v>45938</v>
      </c>
      <c r="C11" s="15"/>
      <c r="D11" s="5"/>
      <c r="E11" s="42">
        <v>21</v>
      </c>
      <c r="F11" s="16">
        <f t="shared" si="0"/>
        <v>0</v>
      </c>
      <c r="G11" s="6"/>
      <c r="H11" s="21"/>
      <c r="I11" s="2"/>
      <c r="J11" s="22"/>
      <c r="AJ11" s="44"/>
    </row>
    <row r="12" spans="2:36" x14ac:dyDescent="0.25">
      <c r="B12" s="14">
        <v>45939</v>
      </c>
      <c r="C12" s="15"/>
      <c r="D12" s="5"/>
      <c r="E12" s="42">
        <v>21</v>
      </c>
      <c r="F12" s="16">
        <f t="shared" si="0"/>
        <v>0</v>
      </c>
      <c r="G12" s="6"/>
      <c r="H12" s="21"/>
      <c r="I12" s="2"/>
      <c r="J12" s="22"/>
    </row>
    <row r="13" spans="2:36" x14ac:dyDescent="0.25">
      <c r="B13" s="14">
        <v>45940</v>
      </c>
      <c r="C13" s="15"/>
      <c r="D13" s="5"/>
      <c r="E13" s="42">
        <v>21</v>
      </c>
      <c r="F13" s="16">
        <f t="shared" si="0"/>
        <v>0</v>
      </c>
      <c r="G13" s="6"/>
      <c r="H13" s="21"/>
      <c r="I13" s="2"/>
      <c r="J13" s="22"/>
    </row>
    <row r="14" spans="2:36" x14ac:dyDescent="0.25">
      <c r="B14" s="14">
        <v>45941</v>
      </c>
      <c r="C14" s="15">
        <v>11514</v>
      </c>
      <c r="D14" s="5"/>
      <c r="E14" s="42">
        <v>21</v>
      </c>
      <c r="F14" s="16">
        <f t="shared" si="0"/>
        <v>241794</v>
      </c>
      <c r="G14" s="6"/>
      <c r="H14" s="2"/>
      <c r="I14" s="2"/>
      <c r="J14" s="22"/>
    </row>
    <row r="15" spans="2:36" x14ac:dyDescent="0.25">
      <c r="B15" s="14">
        <v>45942</v>
      </c>
      <c r="C15" s="15"/>
      <c r="D15" s="5"/>
      <c r="E15" s="42">
        <v>21</v>
      </c>
      <c r="F15" s="16">
        <f t="shared" si="0"/>
        <v>0</v>
      </c>
      <c r="G15" s="6"/>
      <c r="H15" s="2"/>
      <c r="I15" s="2"/>
      <c r="J15" s="22"/>
    </row>
    <row r="16" spans="2:36" x14ac:dyDescent="0.25">
      <c r="B16" s="14">
        <v>45943</v>
      </c>
      <c r="C16" s="15"/>
      <c r="D16" s="5"/>
      <c r="E16" s="42">
        <v>21</v>
      </c>
      <c r="F16" s="16">
        <f t="shared" si="0"/>
        <v>0</v>
      </c>
      <c r="G16" s="6"/>
      <c r="H16" s="2"/>
      <c r="I16" s="2"/>
      <c r="J16" s="22"/>
    </row>
    <row r="17" spans="2:10" x14ac:dyDescent="0.25">
      <c r="B17" s="14">
        <v>45944</v>
      </c>
      <c r="C17" s="15"/>
      <c r="D17" s="5"/>
      <c r="E17" s="42">
        <v>21</v>
      </c>
      <c r="F17" s="16">
        <f t="shared" si="0"/>
        <v>0</v>
      </c>
      <c r="G17" s="6"/>
      <c r="H17" s="21"/>
      <c r="I17" s="2"/>
      <c r="J17" s="22"/>
    </row>
    <row r="18" spans="2:10" x14ac:dyDescent="0.25">
      <c r="B18" s="14">
        <v>45945</v>
      </c>
      <c r="C18" s="15"/>
      <c r="D18" s="5"/>
      <c r="E18" s="42">
        <v>21</v>
      </c>
      <c r="F18" s="16">
        <f t="shared" si="0"/>
        <v>0</v>
      </c>
      <c r="G18" s="4"/>
      <c r="H18" s="21"/>
      <c r="I18" s="2"/>
      <c r="J18" s="22"/>
    </row>
    <row r="19" spans="2:10" x14ac:dyDescent="0.25">
      <c r="B19" s="14">
        <v>45946</v>
      </c>
      <c r="C19" s="15"/>
      <c r="D19" s="5"/>
      <c r="E19" s="42">
        <v>21</v>
      </c>
      <c r="F19" s="16">
        <f t="shared" si="0"/>
        <v>0</v>
      </c>
      <c r="G19" s="6"/>
      <c r="H19" s="21"/>
      <c r="I19" s="2"/>
      <c r="J19" s="22"/>
    </row>
    <row r="20" spans="2:10" x14ac:dyDescent="0.25">
      <c r="B20" s="14">
        <v>45947</v>
      </c>
      <c r="C20" s="15"/>
      <c r="D20" s="5"/>
      <c r="E20" s="42">
        <v>21</v>
      </c>
      <c r="F20" s="16">
        <f t="shared" si="0"/>
        <v>0</v>
      </c>
      <c r="G20" s="6"/>
      <c r="H20" s="21"/>
      <c r="I20" s="2"/>
      <c r="J20" s="22"/>
    </row>
    <row r="21" spans="2:10" x14ac:dyDescent="0.25">
      <c r="B21" s="14">
        <v>45948</v>
      </c>
      <c r="C21" s="15"/>
      <c r="D21" s="5"/>
      <c r="E21" s="42">
        <v>21</v>
      </c>
      <c r="F21" s="16">
        <f t="shared" si="0"/>
        <v>0</v>
      </c>
      <c r="G21" s="4"/>
      <c r="H21" s="21"/>
      <c r="I21" s="2"/>
      <c r="J21" s="22"/>
    </row>
    <row r="22" spans="2:10" x14ac:dyDescent="0.25">
      <c r="B22" s="14">
        <v>45949</v>
      </c>
      <c r="C22" s="15"/>
      <c r="D22" s="5"/>
      <c r="E22" s="42">
        <v>21</v>
      </c>
      <c r="F22" s="16">
        <f t="shared" si="0"/>
        <v>0</v>
      </c>
      <c r="G22" s="4"/>
      <c r="H22" s="21"/>
      <c r="I22" s="2"/>
      <c r="J22" s="22"/>
    </row>
    <row r="23" spans="2:10" x14ac:dyDescent="0.25">
      <c r="B23" s="14">
        <v>45950</v>
      </c>
      <c r="C23" s="15"/>
      <c r="D23" s="5"/>
      <c r="E23" s="42">
        <v>21</v>
      </c>
      <c r="F23" s="16">
        <f t="shared" si="0"/>
        <v>0</v>
      </c>
      <c r="G23" s="4"/>
      <c r="H23" s="21"/>
      <c r="I23" s="2"/>
      <c r="J23" s="22"/>
    </row>
    <row r="24" spans="2:10" x14ac:dyDescent="0.25">
      <c r="B24" s="14">
        <v>45951</v>
      </c>
      <c r="C24" s="15"/>
      <c r="D24" s="5"/>
      <c r="E24" s="42">
        <v>21</v>
      </c>
      <c r="F24" s="16">
        <f t="shared" si="0"/>
        <v>0</v>
      </c>
      <c r="G24" s="4"/>
      <c r="H24" s="21"/>
      <c r="I24" s="2"/>
      <c r="J24" s="22"/>
    </row>
    <row r="25" spans="2:10" x14ac:dyDescent="0.25">
      <c r="B25" s="14">
        <v>45952</v>
      </c>
      <c r="C25" s="15"/>
      <c r="D25" s="5"/>
      <c r="E25" s="42">
        <v>21</v>
      </c>
      <c r="F25" s="16">
        <f t="shared" si="0"/>
        <v>0</v>
      </c>
      <c r="G25" s="4"/>
      <c r="H25" s="21"/>
      <c r="I25" s="2"/>
      <c r="J25" s="22"/>
    </row>
    <row r="26" spans="2:10" x14ac:dyDescent="0.25">
      <c r="B26" s="14">
        <v>45953</v>
      </c>
      <c r="C26" s="15"/>
      <c r="D26" s="5"/>
      <c r="E26" s="42">
        <v>21</v>
      </c>
      <c r="F26" s="16">
        <f t="shared" si="0"/>
        <v>0</v>
      </c>
      <c r="G26" s="4"/>
      <c r="H26" s="21"/>
      <c r="I26" s="2"/>
      <c r="J26" s="22"/>
    </row>
    <row r="27" spans="2:10" x14ac:dyDescent="0.25">
      <c r="B27" s="14">
        <v>45954</v>
      </c>
      <c r="C27" s="15"/>
      <c r="D27" s="5"/>
      <c r="E27" s="42">
        <v>21</v>
      </c>
      <c r="F27" s="16">
        <f t="shared" si="0"/>
        <v>0</v>
      </c>
      <c r="G27" s="4"/>
      <c r="H27" s="21"/>
      <c r="I27" s="2"/>
      <c r="J27" s="22"/>
    </row>
    <row r="28" spans="2:10" x14ac:dyDescent="0.25">
      <c r="B28" s="14">
        <v>45955</v>
      </c>
      <c r="C28" s="15"/>
      <c r="D28" s="5"/>
      <c r="E28" s="42">
        <v>21</v>
      </c>
      <c r="F28" s="16">
        <f t="shared" si="0"/>
        <v>0</v>
      </c>
      <c r="G28" s="4"/>
      <c r="H28" s="21"/>
      <c r="I28" s="2"/>
      <c r="J28" s="22"/>
    </row>
    <row r="29" spans="2:10" x14ac:dyDescent="0.25">
      <c r="B29" s="14">
        <v>45956</v>
      </c>
      <c r="C29" s="15"/>
      <c r="D29" s="5"/>
      <c r="E29" s="42">
        <v>21</v>
      </c>
      <c r="F29" s="16">
        <f t="shared" si="0"/>
        <v>0</v>
      </c>
      <c r="G29" s="4"/>
      <c r="H29" s="21"/>
      <c r="I29" s="2"/>
      <c r="J29" s="22"/>
    </row>
    <row r="30" spans="2:10" x14ac:dyDescent="0.25">
      <c r="B30" s="14">
        <v>45957</v>
      </c>
      <c r="C30" s="15"/>
      <c r="D30" s="5"/>
      <c r="E30" s="42">
        <v>21</v>
      </c>
      <c r="F30" s="16">
        <f t="shared" si="0"/>
        <v>0</v>
      </c>
      <c r="G30" s="4"/>
      <c r="H30" s="21"/>
      <c r="I30" s="2"/>
      <c r="J30" s="22"/>
    </row>
    <row r="31" spans="2:10" x14ac:dyDescent="0.25">
      <c r="B31" s="14">
        <v>45958</v>
      </c>
      <c r="C31" s="45"/>
      <c r="D31" s="5"/>
      <c r="E31" s="42">
        <v>21</v>
      </c>
      <c r="F31" s="16">
        <f t="shared" si="0"/>
        <v>0</v>
      </c>
      <c r="G31" s="4"/>
      <c r="H31" s="21"/>
      <c r="I31" s="2"/>
      <c r="J31" s="22"/>
    </row>
    <row r="32" spans="2:10" x14ac:dyDescent="0.25">
      <c r="B32" s="14">
        <v>45959</v>
      </c>
      <c r="C32" s="45"/>
      <c r="D32" s="5"/>
      <c r="E32" s="42">
        <v>21</v>
      </c>
      <c r="F32" s="16">
        <f t="shared" si="0"/>
        <v>0</v>
      </c>
      <c r="G32" s="4"/>
      <c r="H32" s="21"/>
      <c r="I32" s="2"/>
      <c r="J32" s="22"/>
    </row>
    <row r="33" spans="2:13" x14ac:dyDescent="0.25">
      <c r="B33" s="14">
        <v>45960</v>
      </c>
      <c r="C33" s="45"/>
      <c r="D33" s="5"/>
      <c r="E33" s="42">
        <v>21</v>
      </c>
      <c r="F33" s="16">
        <f t="shared" si="0"/>
        <v>0</v>
      </c>
      <c r="G33" s="4"/>
      <c r="H33" s="21"/>
      <c r="I33" s="2"/>
      <c r="J33" s="22"/>
    </row>
    <row r="34" spans="2:13" ht="15.75" thickBot="1" x14ac:dyDescent="0.3">
      <c r="B34" s="14">
        <v>45961</v>
      </c>
      <c r="C34" s="49"/>
      <c r="D34" s="23"/>
      <c r="E34" s="42">
        <v>21</v>
      </c>
      <c r="F34" s="25">
        <f t="shared" si="0"/>
        <v>0</v>
      </c>
      <c r="G34" s="26"/>
      <c r="H34" s="27"/>
      <c r="I34" s="28"/>
      <c r="J34" s="29"/>
    </row>
    <row r="35" spans="2:13" x14ac:dyDescent="0.25">
      <c r="B35" s="30" t="s">
        <v>6</v>
      </c>
      <c r="C35" s="31">
        <f>SUM(C4:C34)</f>
        <v>23650</v>
      </c>
      <c r="D35" s="32">
        <f>SUM(D4:D34)</f>
        <v>0</v>
      </c>
      <c r="E35" s="33"/>
      <c r="F35" s="34" t="s">
        <v>1</v>
      </c>
      <c r="G35" s="35"/>
      <c r="H35" s="65" t="s">
        <v>10</v>
      </c>
      <c r="I35" s="65"/>
      <c r="J35" s="36">
        <f>SUM(J4:J34)</f>
        <v>-40765.620000000003</v>
      </c>
    </row>
    <row r="36" spans="2:13" x14ac:dyDescent="0.25">
      <c r="B36" s="37" t="s">
        <v>11</v>
      </c>
      <c r="C36" s="5"/>
      <c r="D36" s="5"/>
      <c r="E36" s="3"/>
      <c r="F36" s="16"/>
      <c r="G36" s="4"/>
      <c r="H36" s="66" t="s">
        <v>12</v>
      </c>
      <c r="I36" s="66"/>
      <c r="J36" s="22">
        <f>F37</f>
        <v>496650</v>
      </c>
    </row>
    <row r="37" spans="2:13" x14ac:dyDescent="0.25">
      <c r="B37" s="37" t="s">
        <v>13</v>
      </c>
      <c r="C37" s="38">
        <f>C35</f>
        <v>23650</v>
      </c>
      <c r="D37" s="5">
        <f>D35/1.03</f>
        <v>0</v>
      </c>
      <c r="E37" s="3"/>
      <c r="F37" s="16">
        <f>SUM(F4:F36)</f>
        <v>496650</v>
      </c>
      <c r="G37" s="4"/>
      <c r="H37" s="2" t="s">
        <v>2</v>
      </c>
      <c r="I37" s="2">
        <v>0.01</v>
      </c>
      <c r="J37" s="22">
        <f>J36*I37</f>
        <v>4966.5</v>
      </c>
    </row>
    <row r="38" spans="2:13" x14ac:dyDescent="0.25">
      <c r="B38" s="37"/>
      <c r="C38" s="5"/>
      <c r="D38" s="2"/>
      <c r="E38" s="3"/>
      <c r="F38" s="16"/>
      <c r="G38" s="4"/>
      <c r="H38" s="2"/>
      <c r="I38" s="43" t="s">
        <v>16</v>
      </c>
      <c r="J38" s="22"/>
    </row>
    <row r="39" spans="2:13" ht="15.75" thickBot="1" x14ac:dyDescent="0.3">
      <c r="B39" s="67" t="s">
        <v>14</v>
      </c>
      <c r="C39" s="68"/>
      <c r="D39" s="39"/>
      <c r="E39" s="24"/>
      <c r="F39" s="25"/>
      <c r="G39" s="40"/>
      <c r="H39" s="69" t="s">
        <v>15</v>
      </c>
      <c r="I39" s="69"/>
      <c r="J39" s="41">
        <f>J36+J37+J38-J35</f>
        <v>542382.12</v>
      </c>
      <c r="M39" s="1"/>
    </row>
    <row r="40" spans="2:13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3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3" x14ac:dyDescent="0.25">
      <c r="J42" s="1"/>
    </row>
    <row r="43" spans="2:13" x14ac:dyDescent="0.25">
      <c r="J43" s="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3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524A1-0DBD-42C2-B54E-40BB6CB5A311}">
  <sheetPr>
    <pageSetUpPr fitToPage="1"/>
  </sheetPr>
  <dimension ref="B1:AJ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7109375" bestFit="1" customWidth="1"/>
    <col min="3" max="3" width="11.28515625" bestFit="1" customWidth="1"/>
    <col min="4" max="4" width="5.5703125" customWidth="1"/>
    <col min="5" max="5" width="8.7109375" bestFit="1" customWidth="1"/>
    <col min="6" max="6" width="12.85546875" bestFit="1" customWidth="1"/>
    <col min="7" max="7" width="10.7109375" bestFit="1" customWidth="1"/>
    <col min="8" max="8" width="16.7109375" customWidth="1"/>
    <col min="9" max="9" width="11.28515625" customWidth="1"/>
    <col min="10" max="10" width="13.85546875" customWidth="1"/>
    <col min="11" max="12" width="5.140625" customWidth="1"/>
    <col min="13" max="14" width="10.7109375" bestFit="1" customWidth="1"/>
    <col min="15" max="15" width="12.85546875" bestFit="1" customWidth="1"/>
    <col min="16" max="17" width="12" bestFit="1" customWidth="1"/>
    <col min="18" max="18" width="7.85546875" bestFit="1" customWidth="1"/>
    <col min="19" max="19" width="7.140625" bestFit="1" customWidth="1"/>
    <col min="20" max="20" width="11.7109375" bestFit="1" customWidth="1"/>
    <col min="21" max="21" width="8.140625" bestFit="1" customWidth="1"/>
    <col min="22" max="22" width="6.5703125" customWidth="1"/>
    <col min="23" max="23" width="12.5703125" customWidth="1"/>
    <col min="24" max="24" width="15.28515625" bestFit="1" customWidth="1"/>
    <col min="25" max="26" width="5.140625" customWidth="1"/>
    <col min="27" max="27" width="10.7109375" bestFit="1" customWidth="1"/>
    <col min="28" max="28" width="10.85546875" customWidth="1"/>
    <col min="29" max="29" width="11.5703125" customWidth="1"/>
    <col min="30" max="31" width="12.28515625" bestFit="1" customWidth="1"/>
    <col min="32" max="32" width="10.5703125" bestFit="1" customWidth="1"/>
    <col min="33" max="33" width="9.85546875" bestFit="1" customWidth="1"/>
    <col min="34" max="34" width="11.85546875" customWidth="1"/>
    <col min="35" max="35" width="15.140625" bestFit="1" customWidth="1"/>
    <col min="36" max="36" width="9.28515625" bestFit="1" customWidth="1"/>
    <col min="37" max="37" width="12.42578125" bestFit="1" customWidth="1"/>
    <col min="38" max="38" width="9.85546875" bestFit="1" customWidth="1"/>
    <col min="39" max="39" width="12.42578125" bestFit="1" customWidth="1"/>
  </cols>
  <sheetData>
    <row r="1" spans="2:36" ht="15.75" thickBot="1" x14ac:dyDescent="0.3"/>
    <row r="2" spans="2:36" ht="15.75" thickBot="1" x14ac:dyDescent="0.3">
      <c r="B2" s="62" t="s">
        <v>17</v>
      </c>
      <c r="C2" s="63"/>
      <c r="D2" s="63"/>
      <c r="E2" s="63"/>
      <c r="F2" s="63"/>
      <c r="G2" s="63"/>
      <c r="H2" s="63"/>
      <c r="I2" s="63"/>
      <c r="J2" s="64"/>
    </row>
    <row r="3" spans="2:36" x14ac:dyDescent="0.25">
      <c r="B3" s="7" t="s">
        <v>0</v>
      </c>
      <c r="C3" s="8" t="s">
        <v>3</v>
      </c>
      <c r="D3" s="8" t="s">
        <v>3</v>
      </c>
      <c r="E3" s="10" t="s">
        <v>8</v>
      </c>
      <c r="F3" s="11" t="s">
        <v>1</v>
      </c>
      <c r="G3" s="7" t="s">
        <v>0</v>
      </c>
      <c r="H3" s="12"/>
      <c r="I3" s="9" t="s">
        <v>9</v>
      </c>
      <c r="J3" s="13" t="s">
        <v>1</v>
      </c>
      <c r="AJ3" s="44"/>
    </row>
    <row r="4" spans="2:36" x14ac:dyDescent="0.25">
      <c r="B4" s="14">
        <v>45992</v>
      </c>
      <c r="C4" s="46"/>
      <c r="D4" s="5"/>
      <c r="E4" s="42">
        <v>22</v>
      </c>
      <c r="F4" s="16">
        <f>E4*C4</f>
        <v>0</v>
      </c>
      <c r="G4" s="17"/>
      <c r="H4" s="18" t="s">
        <v>4</v>
      </c>
      <c r="I4" s="19"/>
      <c r="J4" s="20">
        <f>-'KASIM 2025 '!J39</f>
        <v>-542382.12</v>
      </c>
      <c r="AJ4" s="44"/>
    </row>
    <row r="5" spans="2:36" x14ac:dyDescent="0.25">
      <c r="B5" s="14">
        <v>45993</v>
      </c>
      <c r="C5" s="15"/>
      <c r="D5" s="5"/>
      <c r="E5" s="42">
        <v>22</v>
      </c>
      <c r="F5" s="16">
        <f t="shared" ref="F5:F34" si="0">E5*C5</f>
        <v>0</v>
      </c>
      <c r="G5" s="17" t="s">
        <v>7</v>
      </c>
      <c r="H5" s="18"/>
      <c r="I5" s="19"/>
      <c r="J5" s="20"/>
      <c r="AJ5" s="44"/>
    </row>
    <row r="6" spans="2:36" x14ac:dyDescent="0.25">
      <c r="B6" s="14">
        <v>45994</v>
      </c>
      <c r="C6" s="15">
        <v>11126</v>
      </c>
      <c r="D6" s="5"/>
      <c r="E6" s="42">
        <v>22</v>
      </c>
      <c r="F6" s="16">
        <f t="shared" si="0"/>
        <v>244772</v>
      </c>
      <c r="G6" s="17" t="s">
        <v>7</v>
      </c>
      <c r="H6" s="18"/>
      <c r="I6" s="19"/>
      <c r="J6" s="20"/>
      <c r="AJ6" s="44"/>
    </row>
    <row r="7" spans="2:36" x14ac:dyDescent="0.25">
      <c r="B7" s="14">
        <v>45995</v>
      </c>
      <c r="C7" s="15">
        <v>12505</v>
      </c>
      <c r="D7" s="5"/>
      <c r="E7" s="42">
        <v>22</v>
      </c>
      <c r="F7" s="16">
        <f t="shared" si="0"/>
        <v>275110</v>
      </c>
      <c r="G7" s="17"/>
      <c r="H7" s="18" t="s">
        <v>5</v>
      </c>
      <c r="I7" s="19"/>
      <c r="J7" s="20"/>
      <c r="AJ7" s="44"/>
    </row>
    <row r="8" spans="2:36" x14ac:dyDescent="0.25">
      <c r="B8" s="14">
        <v>45996</v>
      </c>
      <c r="C8" s="15">
        <v>14311</v>
      </c>
      <c r="D8" s="5"/>
      <c r="E8" s="42">
        <v>22</v>
      </c>
      <c r="F8" s="16">
        <f t="shared" si="0"/>
        <v>314842</v>
      </c>
      <c r="G8" s="6"/>
      <c r="H8" s="21"/>
      <c r="I8" s="2"/>
      <c r="J8" s="22"/>
      <c r="AJ8" s="44"/>
    </row>
    <row r="9" spans="2:36" x14ac:dyDescent="0.25">
      <c r="B9" s="14">
        <v>45997</v>
      </c>
      <c r="C9" s="15"/>
      <c r="D9" s="5"/>
      <c r="E9" s="42">
        <v>22</v>
      </c>
      <c r="F9" s="16">
        <f t="shared" si="0"/>
        <v>0</v>
      </c>
      <c r="G9" s="6"/>
      <c r="H9" s="2"/>
      <c r="I9" s="2"/>
      <c r="J9" s="22"/>
      <c r="AJ9" s="44"/>
    </row>
    <row r="10" spans="2:36" x14ac:dyDescent="0.25">
      <c r="B10" s="14">
        <v>45998</v>
      </c>
      <c r="C10" s="15"/>
      <c r="D10" s="5"/>
      <c r="E10" s="42">
        <v>22</v>
      </c>
      <c r="F10" s="16">
        <f t="shared" si="0"/>
        <v>0</v>
      </c>
      <c r="G10" s="6"/>
      <c r="H10" s="2"/>
      <c r="I10" s="2"/>
      <c r="J10" s="22"/>
      <c r="AJ10" s="44"/>
    </row>
    <row r="11" spans="2:36" x14ac:dyDescent="0.25">
      <c r="B11" s="14">
        <v>45999</v>
      </c>
      <c r="C11" s="15"/>
      <c r="D11" s="5"/>
      <c r="E11" s="42">
        <v>22</v>
      </c>
      <c r="F11" s="16">
        <f t="shared" si="0"/>
        <v>0</v>
      </c>
      <c r="G11" s="6"/>
      <c r="H11" s="21"/>
      <c r="I11" s="2"/>
      <c r="J11" s="22"/>
      <c r="M11" t="s">
        <v>20</v>
      </c>
      <c r="AJ11" s="44"/>
    </row>
    <row r="12" spans="2:36" x14ac:dyDescent="0.25">
      <c r="B12" s="14">
        <v>46000</v>
      </c>
      <c r="C12" s="15"/>
      <c r="D12" s="5"/>
      <c r="E12" s="42">
        <v>22</v>
      </c>
      <c r="F12" s="16">
        <f t="shared" si="0"/>
        <v>0</v>
      </c>
      <c r="G12" s="6"/>
      <c r="H12" s="21"/>
      <c r="I12" s="2"/>
      <c r="J12" s="22"/>
    </row>
    <row r="13" spans="2:36" x14ac:dyDescent="0.25">
      <c r="B13" s="14">
        <v>46001</v>
      </c>
      <c r="C13" s="15"/>
      <c r="D13" s="5"/>
      <c r="E13" s="42">
        <v>22</v>
      </c>
      <c r="F13" s="16">
        <f t="shared" si="0"/>
        <v>0</v>
      </c>
      <c r="G13" s="6"/>
      <c r="H13" s="21"/>
      <c r="I13" s="2"/>
      <c r="J13" s="22"/>
    </row>
    <row r="14" spans="2:36" x14ac:dyDescent="0.25">
      <c r="B14" s="14">
        <v>46002</v>
      </c>
      <c r="C14" s="15"/>
      <c r="D14" s="5"/>
      <c r="E14" s="42">
        <v>22</v>
      </c>
      <c r="F14" s="16">
        <f t="shared" si="0"/>
        <v>0</v>
      </c>
      <c r="G14" s="6"/>
      <c r="H14" s="2"/>
      <c r="I14" s="2"/>
      <c r="J14" s="22"/>
    </row>
    <row r="15" spans="2:36" x14ac:dyDescent="0.25">
      <c r="B15" s="14">
        <v>46003</v>
      </c>
      <c r="C15" s="15"/>
      <c r="D15" s="5"/>
      <c r="E15" s="42">
        <v>22</v>
      </c>
      <c r="F15" s="16">
        <f t="shared" si="0"/>
        <v>0</v>
      </c>
      <c r="G15" s="6"/>
      <c r="H15" s="2"/>
      <c r="I15" s="2"/>
      <c r="J15" s="22"/>
    </row>
    <row r="16" spans="2:36" x14ac:dyDescent="0.25">
      <c r="B16" s="14">
        <v>46004</v>
      </c>
      <c r="C16" s="15"/>
      <c r="D16" s="5"/>
      <c r="E16" s="42">
        <v>22</v>
      </c>
      <c r="F16" s="16">
        <f t="shared" si="0"/>
        <v>0</v>
      </c>
      <c r="G16" s="6"/>
      <c r="H16" s="2"/>
      <c r="I16" s="2"/>
      <c r="J16" s="22"/>
    </row>
    <row r="17" spans="2:10" x14ac:dyDescent="0.25">
      <c r="B17" s="14">
        <v>46005</v>
      </c>
      <c r="C17" s="15"/>
      <c r="D17" s="5"/>
      <c r="E17" s="42">
        <v>22</v>
      </c>
      <c r="F17" s="16">
        <f t="shared" si="0"/>
        <v>0</v>
      </c>
      <c r="G17" s="6"/>
      <c r="H17" s="21"/>
      <c r="I17" s="2"/>
      <c r="J17" s="22"/>
    </row>
    <row r="18" spans="2:10" x14ac:dyDescent="0.25">
      <c r="B18" s="14">
        <v>46006</v>
      </c>
      <c r="C18" s="15"/>
      <c r="D18" s="5"/>
      <c r="E18" s="42">
        <v>22</v>
      </c>
      <c r="F18" s="16">
        <f t="shared" si="0"/>
        <v>0</v>
      </c>
      <c r="G18" s="4"/>
      <c r="H18" s="21"/>
      <c r="I18" s="2"/>
      <c r="J18" s="22"/>
    </row>
    <row r="19" spans="2:10" x14ac:dyDescent="0.25">
      <c r="B19" s="14">
        <v>46007</v>
      </c>
      <c r="C19" s="15"/>
      <c r="D19" s="5"/>
      <c r="E19" s="42">
        <v>22</v>
      </c>
      <c r="F19" s="16">
        <f t="shared" si="0"/>
        <v>0</v>
      </c>
      <c r="G19" s="6"/>
      <c r="H19" s="21"/>
      <c r="I19" s="2"/>
      <c r="J19" s="22"/>
    </row>
    <row r="20" spans="2:10" x14ac:dyDescent="0.25">
      <c r="B20" s="14">
        <v>46008</v>
      </c>
      <c r="C20" s="15"/>
      <c r="D20" s="5"/>
      <c r="E20" s="42">
        <v>22</v>
      </c>
      <c r="F20" s="16">
        <f t="shared" si="0"/>
        <v>0</v>
      </c>
      <c r="G20" s="6"/>
      <c r="H20" s="21"/>
      <c r="I20" s="2"/>
      <c r="J20" s="22"/>
    </row>
    <row r="21" spans="2:10" x14ac:dyDescent="0.25">
      <c r="B21" s="14">
        <v>46009</v>
      </c>
      <c r="C21" s="15"/>
      <c r="D21" s="5"/>
      <c r="E21" s="42">
        <v>22</v>
      </c>
      <c r="F21" s="16">
        <f t="shared" si="0"/>
        <v>0</v>
      </c>
      <c r="G21" s="4"/>
      <c r="H21" s="21"/>
      <c r="I21" s="2"/>
      <c r="J21" s="22"/>
    </row>
    <row r="22" spans="2:10" x14ac:dyDescent="0.25">
      <c r="B22" s="14">
        <v>46010</v>
      </c>
      <c r="C22" s="15"/>
      <c r="D22" s="5"/>
      <c r="E22" s="42">
        <v>22</v>
      </c>
      <c r="F22" s="16">
        <f t="shared" si="0"/>
        <v>0</v>
      </c>
      <c r="G22" s="4"/>
      <c r="H22" s="21"/>
      <c r="I22" s="2"/>
      <c r="J22" s="22"/>
    </row>
    <row r="23" spans="2:10" x14ac:dyDescent="0.25">
      <c r="B23" s="14">
        <v>46011</v>
      </c>
      <c r="C23" s="15"/>
      <c r="D23" s="5"/>
      <c r="E23" s="42">
        <v>22</v>
      </c>
      <c r="F23" s="16">
        <f t="shared" si="0"/>
        <v>0</v>
      </c>
      <c r="G23" s="4"/>
      <c r="H23" s="21"/>
      <c r="I23" s="2"/>
      <c r="J23" s="22"/>
    </row>
    <row r="24" spans="2:10" x14ac:dyDescent="0.25">
      <c r="B24" s="14">
        <v>46012</v>
      </c>
      <c r="C24" s="15"/>
      <c r="D24" s="5"/>
      <c r="E24" s="42">
        <v>22</v>
      </c>
      <c r="F24" s="16">
        <f t="shared" si="0"/>
        <v>0</v>
      </c>
      <c r="G24" s="4"/>
      <c r="H24" s="21"/>
      <c r="I24" s="2"/>
      <c r="J24" s="22"/>
    </row>
    <row r="25" spans="2:10" x14ac:dyDescent="0.25">
      <c r="B25" s="14">
        <v>46013</v>
      </c>
      <c r="C25" s="15"/>
      <c r="D25" s="5"/>
      <c r="E25" s="42">
        <v>22</v>
      </c>
      <c r="F25" s="16">
        <f t="shared" si="0"/>
        <v>0</v>
      </c>
      <c r="G25" s="4"/>
      <c r="H25" s="21"/>
      <c r="I25" s="2"/>
      <c r="J25" s="22"/>
    </row>
    <row r="26" spans="2:10" x14ac:dyDescent="0.25">
      <c r="B26" s="14">
        <v>46014</v>
      </c>
      <c r="C26" s="15"/>
      <c r="D26" s="5"/>
      <c r="E26" s="42">
        <v>22</v>
      </c>
      <c r="F26" s="16">
        <f t="shared" si="0"/>
        <v>0</v>
      </c>
      <c r="G26" s="4"/>
      <c r="H26" s="21"/>
      <c r="I26" s="2"/>
      <c r="J26" s="22"/>
    </row>
    <row r="27" spans="2:10" x14ac:dyDescent="0.25">
      <c r="B27" s="14">
        <v>46015</v>
      </c>
      <c r="C27" s="15"/>
      <c r="D27" s="5"/>
      <c r="E27" s="42">
        <v>22</v>
      </c>
      <c r="F27" s="16">
        <f t="shared" si="0"/>
        <v>0</v>
      </c>
      <c r="G27" s="4"/>
      <c r="H27" s="21"/>
      <c r="I27" s="2"/>
      <c r="J27" s="22"/>
    </row>
    <row r="28" spans="2:10" x14ac:dyDescent="0.25">
      <c r="B28" s="14">
        <v>46016</v>
      </c>
      <c r="C28" s="15"/>
      <c r="D28" s="5"/>
      <c r="E28" s="42">
        <v>22</v>
      </c>
      <c r="F28" s="16">
        <f t="shared" si="0"/>
        <v>0</v>
      </c>
      <c r="G28" s="4"/>
      <c r="H28" s="21"/>
      <c r="I28" s="2"/>
      <c r="J28" s="22"/>
    </row>
    <row r="29" spans="2:10" x14ac:dyDescent="0.25">
      <c r="B29" s="14">
        <v>46017</v>
      </c>
      <c r="C29" s="15"/>
      <c r="D29" s="5"/>
      <c r="E29" s="42">
        <v>22</v>
      </c>
      <c r="F29" s="16">
        <f t="shared" si="0"/>
        <v>0</v>
      </c>
      <c r="G29" s="4"/>
      <c r="H29" s="21"/>
      <c r="I29" s="2"/>
      <c r="J29" s="22"/>
    </row>
    <row r="30" spans="2:10" x14ac:dyDescent="0.25">
      <c r="B30" s="14">
        <v>46018</v>
      </c>
      <c r="C30" s="15"/>
      <c r="D30" s="5"/>
      <c r="E30" s="42">
        <v>22</v>
      </c>
      <c r="F30" s="16">
        <f t="shared" si="0"/>
        <v>0</v>
      </c>
      <c r="G30" s="4"/>
      <c r="H30" s="21"/>
      <c r="I30" s="2"/>
      <c r="J30" s="22"/>
    </row>
    <row r="31" spans="2:10" x14ac:dyDescent="0.25">
      <c r="B31" s="14">
        <v>46019</v>
      </c>
      <c r="C31" s="45"/>
      <c r="D31" s="5"/>
      <c r="E31" s="42">
        <v>22</v>
      </c>
      <c r="F31" s="16">
        <f t="shared" si="0"/>
        <v>0</v>
      </c>
      <c r="G31" s="4"/>
      <c r="H31" s="21"/>
      <c r="I31" s="2"/>
      <c r="J31" s="22"/>
    </row>
    <row r="32" spans="2:10" x14ac:dyDescent="0.25">
      <c r="B32" s="14">
        <v>46020</v>
      </c>
      <c r="C32" s="45"/>
      <c r="D32" s="5"/>
      <c r="E32" s="42">
        <v>22</v>
      </c>
      <c r="F32" s="16">
        <f t="shared" si="0"/>
        <v>0</v>
      </c>
      <c r="G32" s="4"/>
      <c r="H32" s="21"/>
      <c r="I32" s="2"/>
      <c r="J32" s="22"/>
    </row>
    <row r="33" spans="2:10" x14ac:dyDescent="0.25">
      <c r="B33" s="14">
        <v>46021</v>
      </c>
      <c r="C33" s="45"/>
      <c r="D33" s="5"/>
      <c r="E33" s="42">
        <v>22</v>
      </c>
      <c r="F33" s="16">
        <f t="shared" si="0"/>
        <v>0</v>
      </c>
      <c r="G33" s="4"/>
      <c r="H33" s="21"/>
      <c r="I33" s="2"/>
      <c r="J33" s="22"/>
    </row>
    <row r="34" spans="2:10" ht="15.75" thickBot="1" x14ac:dyDescent="0.3">
      <c r="B34" s="14">
        <v>46022</v>
      </c>
      <c r="C34" s="49"/>
      <c r="D34" s="23"/>
      <c r="E34" s="42">
        <v>22</v>
      </c>
      <c r="F34" s="25">
        <f t="shared" si="0"/>
        <v>0</v>
      </c>
      <c r="G34" s="26"/>
      <c r="H34" s="27"/>
      <c r="I34" s="28"/>
      <c r="J34" s="29"/>
    </row>
    <row r="35" spans="2:10" x14ac:dyDescent="0.25">
      <c r="B35" s="30" t="s">
        <v>6</v>
      </c>
      <c r="C35" s="31">
        <f>SUM(C4:C34)</f>
        <v>37942</v>
      </c>
      <c r="D35" s="32">
        <f>SUM(D4:D34)</f>
        <v>0</v>
      </c>
      <c r="E35" s="33"/>
      <c r="F35" s="34" t="s">
        <v>1</v>
      </c>
      <c r="G35" s="35"/>
      <c r="H35" s="65" t="s">
        <v>10</v>
      </c>
      <c r="I35" s="65"/>
      <c r="J35" s="36">
        <f>SUM(J4:J34)</f>
        <v>-542382.12</v>
      </c>
    </row>
    <row r="36" spans="2:10" x14ac:dyDescent="0.25">
      <c r="B36" s="37" t="s">
        <v>11</v>
      </c>
      <c r="C36" s="5"/>
      <c r="D36" s="5"/>
      <c r="E36" s="3"/>
      <c r="F36" s="16"/>
      <c r="G36" s="4"/>
      <c r="H36" s="66" t="s">
        <v>12</v>
      </c>
      <c r="I36" s="66"/>
      <c r="J36" s="22">
        <f>F37</f>
        <v>834724</v>
      </c>
    </row>
    <row r="37" spans="2:10" x14ac:dyDescent="0.25">
      <c r="B37" s="37" t="s">
        <v>13</v>
      </c>
      <c r="C37" s="38">
        <f>C35</f>
        <v>37942</v>
      </c>
      <c r="D37" s="5">
        <f>D35/1.03</f>
        <v>0</v>
      </c>
      <c r="E37" s="3"/>
      <c r="F37" s="16">
        <f>SUM(F4:F36)</f>
        <v>834724</v>
      </c>
      <c r="G37" s="4"/>
      <c r="H37" s="2" t="s">
        <v>2</v>
      </c>
      <c r="I37" s="2">
        <v>0.01</v>
      </c>
      <c r="J37" s="22">
        <f>J36*I37</f>
        <v>8347.24</v>
      </c>
    </row>
    <row r="38" spans="2:10" x14ac:dyDescent="0.25">
      <c r="B38" s="37"/>
      <c r="C38" s="5"/>
      <c r="D38" s="2"/>
      <c r="E38" s="3"/>
      <c r="F38" s="16"/>
      <c r="G38" s="4"/>
      <c r="H38" s="2"/>
      <c r="I38" s="43" t="s">
        <v>16</v>
      </c>
      <c r="J38" s="22"/>
    </row>
    <row r="39" spans="2:10" ht="15.75" thickBot="1" x14ac:dyDescent="0.3">
      <c r="B39" s="67" t="s">
        <v>14</v>
      </c>
      <c r="C39" s="68"/>
      <c r="D39" s="39"/>
      <c r="E39" s="24"/>
      <c r="F39" s="25"/>
      <c r="G39" s="40"/>
      <c r="H39" s="69" t="s">
        <v>15</v>
      </c>
      <c r="I39" s="69"/>
      <c r="J39" s="41">
        <f>J36+J37+J38-J35</f>
        <v>1385453.3599999999</v>
      </c>
    </row>
    <row r="40" spans="2:10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0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0" x14ac:dyDescent="0.25">
      <c r="J42" s="1"/>
    </row>
    <row r="43" spans="2:10" x14ac:dyDescent="0.25">
      <c r="J43" s="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36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077A6-8BF1-4DB6-9167-B626A8A4C563}">
  <sheetPr>
    <pageSetUpPr fitToPage="1"/>
  </sheetPr>
  <dimension ref="B1:AJ43"/>
  <sheetViews>
    <sheetView zoomScale="85" zoomScaleNormal="85" workbookViewId="0">
      <selection activeCell="J12" sqref="J12"/>
    </sheetView>
  </sheetViews>
  <sheetFormatPr defaultRowHeight="15" x14ac:dyDescent="0.25"/>
  <cols>
    <col min="1" max="1" width="5.140625" customWidth="1"/>
    <col min="2" max="2" width="10.7109375" bestFit="1" customWidth="1"/>
    <col min="3" max="3" width="11.28515625" bestFit="1" customWidth="1"/>
    <col min="4" max="4" width="5.5703125" customWidth="1"/>
    <col min="5" max="5" width="8.7109375" bestFit="1" customWidth="1"/>
    <col min="6" max="6" width="12.85546875" bestFit="1" customWidth="1"/>
    <col min="7" max="7" width="10.7109375" bestFit="1" customWidth="1"/>
    <col min="8" max="8" width="16.7109375" customWidth="1"/>
    <col min="9" max="9" width="11.28515625" customWidth="1"/>
    <col min="10" max="10" width="13.85546875" customWidth="1"/>
    <col min="11" max="12" width="5.140625" customWidth="1"/>
    <col min="13" max="14" width="10.7109375" bestFit="1" customWidth="1"/>
    <col min="15" max="15" width="12.85546875" bestFit="1" customWidth="1"/>
    <col min="16" max="17" width="12" bestFit="1" customWidth="1"/>
    <col min="18" max="18" width="7.85546875" bestFit="1" customWidth="1"/>
    <col min="19" max="19" width="7.140625" bestFit="1" customWidth="1"/>
    <col min="20" max="20" width="11.7109375" bestFit="1" customWidth="1"/>
    <col min="21" max="21" width="8.140625" bestFit="1" customWidth="1"/>
    <col min="22" max="22" width="6.5703125" customWidth="1"/>
    <col min="23" max="23" width="12.5703125" customWidth="1"/>
    <col min="24" max="24" width="15.28515625" bestFit="1" customWidth="1"/>
    <col min="25" max="26" width="5.140625" customWidth="1"/>
    <col min="27" max="27" width="10.7109375" bestFit="1" customWidth="1"/>
    <col min="28" max="28" width="10.85546875" customWidth="1"/>
    <col min="29" max="29" width="11.5703125" customWidth="1"/>
    <col min="30" max="31" width="12.28515625" bestFit="1" customWidth="1"/>
    <col min="32" max="32" width="10.5703125" bestFit="1" customWidth="1"/>
    <col min="33" max="33" width="9.85546875" bestFit="1" customWidth="1"/>
    <col min="34" max="34" width="11.85546875" customWidth="1"/>
    <col min="35" max="35" width="15.140625" bestFit="1" customWidth="1"/>
    <col min="36" max="36" width="9.28515625" bestFit="1" customWidth="1"/>
    <col min="37" max="37" width="12.42578125" bestFit="1" customWidth="1"/>
    <col min="38" max="38" width="9.85546875" bestFit="1" customWidth="1"/>
    <col min="39" max="39" width="12.42578125" bestFit="1" customWidth="1"/>
  </cols>
  <sheetData>
    <row r="1" spans="2:36" ht="15.75" thickBot="1" x14ac:dyDescent="0.3"/>
    <row r="2" spans="2:36" ht="15.75" thickBot="1" x14ac:dyDescent="0.3">
      <c r="B2" s="62" t="s">
        <v>17</v>
      </c>
      <c r="C2" s="63"/>
      <c r="D2" s="63"/>
      <c r="E2" s="63"/>
      <c r="F2" s="63"/>
      <c r="G2" s="63"/>
      <c r="H2" s="63"/>
      <c r="I2" s="63"/>
      <c r="J2" s="64"/>
    </row>
    <row r="3" spans="2:36" x14ac:dyDescent="0.25">
      <c r="B3" s="7" t="s">
        <v>0</v>
      </c>
      <c r="C3" s="8" t="s">
        <v>3</v>
      </c>
      <c r="D3" s="8" t="s">
        <v>3</v>
      </c>
      <c r="E3" s="10" t="s">
        <v>8</v>
      </c>
      <c r="F3" s="11" t="s">
        <v>1</v>
      </c>
      <c r="G3" s="7" t="s">
        <v>0</v>
      </c>
      <c r="H3" s="12"/>
      <c r="I3" s="9" t="s">
        <v>9</v>
      </c>
      <c r="J3" s="13" t="s">
        <v>1</v>
      </c>
      <c r="AJ3" s="44"/>
    </row>
    <row r="4" spans="2:36" x14ac:dyDescent="0.25">
      <c r="B4" s="14">
        <v>46023</v>
      </c>
      <c r="C4" s="46"/>
      <c r="D4" s="5"/>
      <c r="E4" s="42">
        <v>22</v>
      </c>
      <c r="F4" s="16">
        <f>E4*C4</f>
        <v>0</v>
      </c>
      <c r="G4" s="17"/>
      <c r="H4" s="18" t="s">
        <v>4</v>
      </c>
      <c r="I4" s="19"/>
      <c r="J4" s="20">
        <f>-'ARALIK 2025'!J39</f>
        <v>-1385453.3599999999</v>
      </c>
      <c r="AJ4" s="44"/>
    </row>
    <row r="5" spans="2:36" x14ac:dyDescent="0.25">
      <c r="B5" s="14">
        <v>46024</v>
      </c>
      <c r="C5" s="15"/>
      <c r="D5" s="5"/>
      <c r="E5" s="42">
        <v>22</v>
      </c>
      <c r="F5" s="16">
        <f t="shared" ref="F5:F34" si="0">E5*C5</f>
        <v>0</v>
      </c>
      <c r="G5" s="17" t="s">
        <v>7</v>
      </c>
      <c r="H5" s="18"/>
      <c r="I5" s="19"/>
      <c r="J5" s="20"/>
      <c r="AJ5" s="44"/>
    </row>
    <row r="6" spans="2:36" x14ac:dyDescent="0.25">
      <c r="B6" s="14">
        <v>46025</v>
      </c>
      <c r="C6" s="15"/>
      <c r="D6" s="5"/>
      <c r="E6" s="42">
        <v>22</v>
      </c>
      <c r="F6" s="16">
        <f t="shared" si="0"/>
        <v>0</v>
      </c>
      <c r="G6" s="17" t="s">
        <v>7</v>
      </c>
      <c r="H6" s="18"/>
      <c r="I6" s="19"/>
      <c r="J6" s="20"/>
      <c r="AJ6" s="44"/>
    </row>
    <row r="7" spans="2:36" x14ac:dyDescent="0.25">
      <c r="B7" s="14">
        <v>46026</v>
      </c>
      <c r="C7" s="15"/>
      <c r="D7" s="5"/>
      <c r="E7" s="42">
        <v>22</v>
      </c>
      <c r="F7" s="16">
        <f t="shared" si="0"/>
        <v>0</v>
      </c>
      <c r="G7" s="17"/>
      <c r="H7" s="18" t="s">
        <v>5</v>
      </c>
      <c r="I7" s="19"/>
      <c r="J7" s="20"/>
      <c r="AJ7" s="44"/>
    </row>
    <row r="8" spans="2:36" x14ac:dyDescent="0.25">
      <c r="B8" s="14">
        <v>46027</v>
      </c>
      <c r="C8" s="15"/>
      <c r="D8" s="5"/>
      <c r="E8" s="42">
        <v>22</v>
      </c>
      <c r="F8" s="16">
        <f t="shared" si="0"/>
        <v>0</v>
      </c>
      <c r="G8" s="6"/>
      <c r="H8" s="21"/>
      <c r="I8" s="2"/>
      <c r="J8" s="22"/>
      <c r="AJ8" s="44"/>
    </row>
    <row r="9" spans="2:36" x14ac:dyDescent="0.25">
      <c r="B9" s="14">
        <v>46028</v>
      </c>
      <c r="C9" s="15">
        <v>7068</v>
      </c>
      <c r="D9" s="5"/>
      <c r="E9" s="42">
        <v>22</v>
      </c>
      <c r="F9" s="16">
        <f t="shared" si="0"/>
        <v>155496</v>
      </c>
      <c r="G9" s="6"/>
      <c r="H9" s="2"/>
      <c r="I9" s="2"/>
      <c r="J9" s="22"/>
      <c r="AJ9" s="44"/>
    </row>
    <row r="10" spans="2:36" x14ac:dyDescent="0.25">
      <c r="B10" s="14">
        <v>46029</v>
      </c>
      <c r="C10" s="15"/>
      <c r="D10" s="5"/>
      <c r="E10" s="42">
        <v>22</v>
      </c>
      <c r="F10" s="16">
        <f t="shared" si="0"/>
        <v>0</v>
      </c>
      <c r="G10" s="6"/>
      <c r="H10" s="2"/>
      <c r="I10" s="2"/>
      <c r="J10" s="22"/>
      <c r="AJ10" s="44"/>
    </row>
    <row r="11" spans="2:36" x14ac:dyDescent="0.25">
      <c r="B11" s="14">
        <v>46030</v>
      </c>
      <c r="C11" s="15"/>
      <c r="D11" s="5"/>
      <c r="E11" s="42">
        <v>22</v>
      </c>
      <c r="F11" s="16">
        <f t="shared" si="0"/>
        <v>0</v>
      </c>
      <c r="G11" s="6">
        <v>46056</v>
      </c>
      <c r="H11" s="21" t="s">
        <v>21</v>
      </c>
      <c r="I11" s="2"/>
      <c r="J11" s="22">
        <v>1862650.08</v>
      </c>
      <c r="AJ11" s="44"/>
    </row>
    <row r="12" spans="2:36" x14ac:dyDescent="0.25">
      <c r="B12" s="14">
        <v>46031</v>
      </c>
      <c r="C12" s="15"/>
      <c r="D12" s="5"/>
      <c r="E12" s="42">
        <v>22</v>
      </c>
      <c r="F12" s="16">
        <f t="shared" si="0"/>
        <v>0</v>
      </c>
      <c r="G12" s="6"/>
      <c r="H12" s="21"/>
      <c r="I12" s="2"/>
      <c r="J12" s="22"/>
    </row>
    <row r="13" spans="2:36" x14ac:dyDescent="0.25">
      <c r="B13" s="14">
        <v>46032</v>
      </c>
      <c r="C13" s="15"/>
      <c r="D13" s="5"/>
      <c r="E13" s="42">
        <v>22</v>
      </c>
      <c r="F13" s="16">
        <f t="shared" si="0"/>
        <v>0</v>
      </c>
      <c r="G13" s="6"/>
      <c r="H13" s="21"/>
      <c r="I13" s="2"/>
      <c r="J13" s="22"/>
    </row>
    <row r="14" spans="2:36" x14ac:dyDescent="0.25">
      <c r="B14" s="14">
        <v>46033</v>
      </c>
      <c r="C14" s="15"/>
      <c r="D14" s="5"/>
      <c r="E14" s="42">
        <v>22</v>
      </c>
      <c r="F14" s="16">
        <f t="shared" si="0"/>
        <v>0</v>
      </c>
      <c r="G14" s="6"/>
      <c r="H14" s="2"/>
      <c r="I14" s="2"/>
      <c r="J14" s="22"/>
    </row>
    <row r="15" spans="2:36" x14ac:dyDescent="0.25">
      <c r="B15" s="14">
        <v>46034</v>
      </c>
      <c r="C15" s="15"/>
      <c r="D15" s="5"/>
      <c r="E15" s="42">
        <v>22</v>
      </c>
      <c r="F15" s="16">
        <f t="shared" si="0"/>
        <v>0</v>
      </c>
      <c r="G15" s="6"/>
      <c r="H15" s="2"/>
      <c r="I15" s="2"/>
      <c r="J15" s="22"/>
    </row>
    <row r="16" spans="2:36" x14ac:dyDescent="0.25">
      <c r="B16" s="14">
        <v>46035</v>
      </c>
      <c r="C16" s="15"/>
      <c r="D16" s="5"/>
      <c r="E16" s="42">
        <v>22</v>
      </c>
      <c r="F16" s="16">
        <f t="shared" si="0"/>
        <v>0</v>
      </c>
      <c r="G16" s="6"/>
      <c r="H16" s="2"/>
      <c r="I16" s="2"/>
      <c r="J16" s="22"/>
      <c r="M16" s="57"/>
      <c r="N16" s="58"/>
    </row>
    <row r="17" spans="2:14" x14ac:dyDescent="0.25">
      <c r="B17" s="14">
        <v>46036</v>
      </c>
      <c r="C17" s="15">
        <v>7262</v>
      </c>
      <c r="D17" s="5"/>
      <c r="E17" s="42">
        <v>22</v>
      </c>
      <c r="F17" s="16">
        <f t="shared" si="0"/>
        <v>159764</v>
      </c>
      <c r="G17" s="6"/>
      <c r="H17" s="21"/>
      <c r="I17" s="2"/>
      <c r="J17" s="22"/>
      <c r="M17" s="55"/>
      <c r="N17" s="56"/>
    </row>
    <row r="18" spans="2:14" x14ac:dyDescent="0.25">
      <c r="B18" s="14">
        <v>46037</v>
      </c>
      <c r="C18" s="15">
        <v>7146</v>
      </c>
      <c r="D18" s="5"/>
      <c r="E18" s="42">
        <v>22</v>
      </c>
      <c r="F18" s="16">
        <f t="shared" si="0"/>
        <v>157212</v>
      </c>
      <c r="G18" s="4"/>
      <c r="H18" s="21"/>
      <c r="I18" s="2"/>
      <c r="J18" s="22"/>
    </row>
    <row r="19" spans="2:14" x14ac:dyDescent="0.25">
      <c r="B19" s="14">
        <v>46038</v>
      </c>
      <c r="C19" s="15"/>
      <c r="D19" s="5"/>
      <c r="E19" s="42">
        <v>22</v>
      </c>
      <c r="F19" s="16">
        <f t="shared" si="0"/>
        <v>0</v>
      </c>
      <c r="G19" s="6"/>
      <c r="H19" s="21"/>
      <c r="I19" s="2"/>
      <c r="J19" s="22"/>
    </row>
    <row r="20" spans="2:14" x14ac:dyDescent="0.25">
      <c r="B20" s="14">
        <v>46039</v>
      </c>
      <c r="C20" s="15"/>
      <c r="D20" s="5"/>
      <c r="E20" s="42">
        <v>22</v>
      </c>
      <c r="F20" s="16">
        <f t="shared" si="0"/>
        <v>0</v>
      </c>
      <c r="G20" s="6"/>
      <c r="H20" s="21"/>
      <c r="I20" s="2"/>
      <c r="J20" s="22"/>
    </row>
    <row r="21" spans="2:14" x14ac:dyDescent="0.25">
      <c r="B21" s="14">
        <v>46040</v>
      </c>
      <c r="C21" s="15"/>
      <c r="D21" s="5"/>
      <c r="E21" s="42">
        <v>22</v>
      </c>
      <c r="F21" s="16">
        <f t="shared" si="0"/>
        <v>0</v>
      </c>
      <c r="G21" s="4"/>
      <c r="H21" s="21"/>
      <c r="I21" s="2"/>
      <c r="J21" s="22"/>
    </row>
    <row r="22" spans="2:14" x14ac:dyDescent="0.25">
      <c r="B22" s="14">
        <v>46041</v>
      </c>
      <c r="C22" s="15"/>
      <c r="D22" s="5"/>
      <c r="E22" s="42">
        <v>22</v>
      </c>
      <c r="F22" s="16">
        <f t="shared" si="0"/>
        <v>0</v>
      </c>
      <c r="G22" s="4"/>
      <c r="H22" s="21"/>
      <c r="I22" s="2"/>
      <c r="J22" s="22"/>
    </row>
    <row r="23" spans="2:14" x14ac:dyDescent="0.25">
      <c r="B23" s="14">
        <v>46042</v>
      </c>
      <c r="C23" s="15"/>
      <c r="D23" s="5"/>
      <c r="E23" s="42">
        <v>22</v>
      </c>
      <c r="F23" s="16">
        <f t="shared" si="0"/>
        <v>0</v>
      </c>
      <c r="G23" s="4"/>
      <c r="H23" s="21"/>
      <c r="I23" s="2"/>
      <c r="J23" s="22"/>
    </row>
    <row r="24" spans="2:14" x14ac:dyDescent="0.25">
      <c r="B24" s="14">
        <v>46043</v>
      </c>
      <c r="C24" s="15"/>
      <c r="D24" s="5"/>
      <c r="E24" s="42">
        <v>22</v>
      </c>
      <c r="F24" s="16">
        <f t="shared" si="0"/>
        <v>0</v>
      </c>
      <c r="G24" s="4"/>
      <c r="H24" s="21"/>
      <c r="I24" s="2"/>
      <c r="J24" s="22"/>
    </row>
    <row r="25" spans="2:14" x14ac:dyDescent="0.25">
      <c r="B25" s="14">
        <v>46044</v>
      </c>
      <c r="C25" s="15"/>
      <c r="D25" s="5"/>
      <c r="E25" s="42">
        <v>22</v>
      </c>
      <c r="F25" s="16">
        <f t="shared" si="0"/>
        <v>0</v>
      </c>
      <c r="G25" s="4"/>
      <c r="H25" s="21"/>
      <c r="I25" s="2"/>
      <c r="J25" s="22"/>
    </row>
    <row r="26" spans="2:14" x14ac:dyDescent="0.25">
      <c r="B26" s="14">
        <v>46045</v>
      </c>
      <c r="C26" s="15"/>
      <c r="D26" s="5"/>
      <c r="E26" s="42">
        <v>22</v>
      </c>
      <c r="F26" s="16">
        <f t="shared" si="0"/>
        <v>0</v>
      </c>
      <c r="G26" s="4"/>
      <c r="H26" s="21"/>
      <c r="I26" s="2"/>
      <c r="J26" s="22"/>
    </row>
    <row r="27" spans="2:14" x14ac:dyDescent="0.25">
      <c r="B27" s="14">
        <v>46046</v>
      </c>
      <c r="C27" s="15"/>
      <c r="D27" s="5"/>
      <c r="E27" s="42">
        <v>22</v>
      </c>
      <c r="F27" s="16">
        <f t="shared" si="0"/>
        <v>0</v>
      </c>
      <c r="G27" s="4"/>
      <c r="H27" s="21"/>
      <c r="I27" s="2"/>
      <c r="J27" s="22"/>
    </row>
    <row r="28" spans="2:14" x14ac:dyDescent="0.25">
      <c r="B28" s="14">
        <v>46047</v>
      </c>
      <c r="C28" s="15"/>
      <c r="D28" s="5"/>
      <c r="E28" s="42">
        <v>22</v>
      </c>
      <c r="F28" s="16">
        <f t="shared" si="0"/>
        <v>0</v>
      </c>
      <c r="G28" s="4"/>
      <c r="H28" s="21"/>
      <c r="I28" s="2"/>
      <c r="J28" s="22"/>
    </row>
    <row r="29" spans="2:14" x14ac:dyDescent="0.25">
      <c r="B29" s="14">
        <v>46048</v>
      </c>
      <c r="C29" s="15"/>
      <c r="D29" s="5"/>
      <c r="E29" s="42">
        <v>22</v>
      </c>
      <c r="F29" s="16">
        <f t="shared" si="0"/>
        <v>0</v>
      </c>
      <c r="G29" s="4"/>
      <c r="H29" s="21"/>
      <c r="I29" s="2"/>
      <c r="J29" s="22"/>
    </row>
    <row r="30" spans="2:14" x14ac:dyDescent="0.25">
      <c r="B30" s="14">
        <v>46049</v>
      </c>
      <c r="C30" s="15"/>
      <c r="D30" s="5"/>
      <c r="E30" s="42">
        <v>22</v>
      </c>
      <c r="F30" s="16">
        <f t="shared" si="0"/>
        <v>0</v>
      </c>
      <c r="G30" s="4"/>
      <c r="H30" s="21"/>
      <c r="I30" s="2"/>
      <c r="J30" s="22"/>
    </row>
    <row r="31" spans="2:14" x14ac:dyDescent="0.25">
      <c r="B31" s="14">
        <v>46050</v>
      </c>
      <c r="C31" s="45"/>
      <c r="D31" s="5"/>
      <c r="E31" s="42">
        <v>22</v>
      </c>
      <c r="F31" s="16">
        <f t="shared" si="0"/>
        <v>0</v>
      </c>
      <c r="G31" s="4"/>
      <c r="H31" s="21"/>
      <c r="I31" s="2"/>
      <c r="J31" s="22"/>
    </row>
    <row r="32" spans="2:14" x14ac:dyDescent="0.25">
      <c r="B32" s="14">
        <v>46051</v>
      </c>
      <c r="C32" s="45"/>
      <c r="D32" s="5"/>
      <c r="E32" s="42">
        <v>22</v>
      </c>
      <c r="F32" s="16">
        <f t="shared" si="0"/>
        <v>0</v>
      </c>
      <c r="G32" s="4"/>
      <c r="H32" s="21"/>
      <c r="I32" s="2"/>
      <c r="J32" s="22"/>
    </row>
    <row r="33" spans="2:10" x14ac:dyDescent="0.25">
      <c r="B33" s="14">
        <v>46052</v>
      </c>
      <c r="C33" s="45"/>
      <c r="D33" s="5"/>
      <c r="E33" s="42">
        <v>22</v>
      </c>
      <c r="F33" s="16">
        <f t="shared" si="0"/>
        <v>0</v>
      </c>
      <c r="G33" s="4"/>
      <c r="H33" s="21"/>
      <c r="I33" s="2"/>
      <c r="J33" s="22"/>
    </row>
    <row r="34" spans="2:10" ht="15.75" thickBot="1" x14ac:dyDescent="0.3">
      <c r="B34" s="14">
        <v>46053</v>
      </c>
      <c r="C34" s="49"/>
      <c r="D34" s="23"/>
      <c r="E34" s="42">
        <v>22</v>
      </c>
      <c r="F34" s="25">
        <f t="shared" si="0"/>
        <v>0</v>
      </c>
      <c r="G34" s="26"/>
      <c r="H34" s="27"/>
      <c r="I34" s="28"/>
      <c r="J34" s="29"/>
    </row>
    <row r="35" spans="2:10" x14ac:dyDescent="0.25">
      <c r="B35" s="30" t="s">
        <v>6</v>
      </c>
      <c r="C35" s="31">
        <f>SUM(C4:C34)</f>
        <v>21476</v>
      </c>
      <c r="D35" s="32">
        <f>SUM(D4:D34)</f>
        <v>0</v>
      </c>
      <c r="E35" s="33"/>
      <c r="F35" s="34" t="s">
        <v>1</v>
      </c>
      <c r="G35" s="35"/>
      <c r="H35" s="65" t="s">
        <v>10</v>
      </c>
      <c r="I35" s="65"/>
      <c r="J35" s="36">
        <f>SUM(J4:J34)</f>
        <v>477196.7200000002</v>
      </c>
    </row>
    <row r="36" spans="2:10" x14ac:dyDescent="0.25">
      <c r="B36" s="37" t="s">
        <v>11</v>
      </c>
      <c r="C36" s="5"/>
      <c r="D36" s="5"/>
      <c r="E36" s="3"/>
      <c r="F36" s="16"/>
      <c r="G36" s="4"/>
      <c r="H36" s="66" t="s">
        <v>12</v>
      </c>
      <c r="I36" s="66"/>
      <c r="J36" s="22">
        <f>F37</f>
        <v>472472</v>
      </c>
    </row>
    <row r="37" spans="2:10" x14ac:dyDescent="0.25">
      <c r="B37" s="37" t="s">
        <v>13</v>
      </c>
      <c r="C37" s="38">
        <f>C35</f>
        <v>21476</v>
      </c>
      <c r="D37" s="5">
        <f>D35/1.03</f>
        <v>0</v>
      </c>
      <c r="E37" s="3"/>
      <c r="F37" s="16">
        <f>SUM(F4:F36)</f>
        <v>472472</v>
      </c>
      <c r="G37" s="4"/>
      <c r="H37" s="2" t="s">
        <v>2</v>
      </c>
      <c r="I37" s="2">
        <v>0.01</v>
      </c>
      <c r="J37" s="22">
        <f>J36*I37</f>
        <v>4724.72</v>
      </c>
    </row>
    <row r="38" spans="2:10" x14ac:dyDescent="0.25">
      <c r="B38" s="37"/>
      <c r="C38" s="5"/>
      <c r="D38" s="2"/>
      <c r="E38" s="3"/>
      <c r="F38" s="16"/>
      <c r="G38" s="4"/>
      <c r="H38" s="2"/>
      <c r="I38" s="43" t="s">
        <v>16</v>
      </c>
      <c r="J38" s="22"/>
    </row>
    <row r="39" spans="2:10" ht="15.75" thickBot="1" x14ac:dyDescent="0.3">
      <c r="B39" s="67" t="s">
        <v>14</v>
      </c>
      <c r="C39" s="68"/>
      <c r="D39" s="39"/>
      <c r="E39" s="24"/>
      <c r="F39" s="25"/>
      <c r="G39" s="40"/>
      <c r="H39" s="69" t="s">
        <v>15</v>
      </c>
      <c r="I39" s="69"/>
      <c r="J39" s="41">
        <f>J36+J37+J38-J35</f>
        <v>0</v>
      </c>
    </row>
    <row r="40" spans="2:10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0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0" x14ac:dyDescent="0.25">
      <c r="J42" s="1"/>
    </row>
    <row r="43" spans="2:10" x14ac:dyDescent="0.25">
      <c r="J43" s="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36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9DD0F-ECEB-4898-A8E9-D2EE448E7635}">
  <sheetPr>
    <pageSetUpPr fitToPage="1"/>
  </sheetPr>
  <dimension ref="B1:AJ43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7109375" bestFit="1" customWidth="1"/>
    <col min="3" max="3" width="11.28515625" bestFit="1" customWidth="1"/>
    <col min="4" max="4" width="5.5703125" customWidth="1"/>
    <col min="5" max="5" width="8.7109375" bestFit="1" customWidth="1"/>
    <col min="6" max="6" width="12.85546875" bestFit="1" customWidth="1"/>
    <col min="7" max="7" width="10.7109375" bestFit="1" customWidth="1"/>
    <col min="8" max="8" width="16.7109375" customWidth="1"/>
    <col min="9" max="9" width="11.28515625" customWidth="1"/>
    <col min="10" max="10" width="13.85546875" customWidth="1"/>
    <col min="11" max="12" width="5.140625" customWidth="1"/>
    <col min="13" max="14" width="10.7109375" bestFit="1" customWidth="1"/>
    <col min="15" max="15" width="12.85546875" bestFit="1" customWidth="1"/>
    <col min="16" max="17" width="12" bestFit="1" customWidth="1"/>
    <col min="18" max="18" width="7.85546875" bestFit="1" customWidth="1"/>
    <col min="19" max="19" width="7.140625" bestFit="1" customWidth="1"/>
    <col min="20" max="20" width="11.7109375" bestFit="1" customWidth="1"/>
    <col min="21" max="21" width="8.140625" bestFit="1" customWidth="1"/>
    <col min="22" max="22" width="6.5703125" customWidth="1"/>
    <col min="23" max="23" width="12.5703125" customWidth="1"/>
    <col min="24" max="24" width="15.28515625" bestFit="1" customWidth="1"/>
    <col min="25" max="26" width="5.140625" customWidth="1"/>
    <col min="27" max="27" width="10.7109375" bestFit="1" customWidth="1"/>
    <col min="28" max="28" width="10.85546875" customWidth="1"/>
    <col min="29" max="29" width="11.5703125" customWidth="1"/>
    <col min="30" max="31" width="12.28515625" bestFit="1" customWidth="1"/>
    <col min="32" max="32" width="10.5703125" bestFit="1" customWidth="1"/>
    <col min="33" max="33" width="9.85546875" bestFit="1" customWidth="1"/>
    <col min="34" max="34" width="11.85546875" customWidth="1"/>
    <col min="35" max="35" width="15.140625" bestFit="1" customWidth="1"/>
    <col min="36" max="36" width="9.28515625" bestFit="1" customWidth="1"/>
    <col min="37" max="37" width="12.42578125" bestFit="1" customWidth="1"/>
    <col min="38" max="38" width="9.85546875" bestFit="1" customWidth="1"/>
    <col min="39" max="39" width="12.42578125" bestFit="1" customWidth="1"/>
  </cols>
  <sheetData>
    <row r="1" spans="2:36" ht="15.75" thickBot="1" x14ac:dyDescent="0.3"/>
    <row r="2" spans="2:36" ht="15.75" thickBot="1" x14ac:dyDescent="0.3">
      <c r="B2" s="62" t="s">
        <v>17</v>
      </c>
      <c r="C2" s="63"/>
      <c r="D2" s="63"/>
      <c r="E2" s="63"/>
      <c r="F2" s="63"/>
      <c r="G2" s="63"/>
      <c r="H2" s="63"/>
      <c r="I2" s="63"/>
      <c r="J2" s="64"/>
    </row>
    <row r="3" spans="2:36" x14ac:dyDescent="0.25">
      <c r="B3" s="7" t="s">
        <v>0</v>
      </c>
      <c r="C3" s="8" t="s">
        <v>3</v>
      </c>
      <c r="D3" s="8" t="s">
        <v>3</v>
      </c>
      <c r="E3" s="10" t="s">
        <v>8</v>
      </c>
      <c r="F3" s="11" t="s">
        <v>1</v>
      </c>
      <c r="G3" s="7" t="s">
        <v>0</v>
      </c>
      <c r="H3" s="12"/>
      <c r="I3" s="9" t="s">
        <v>9</v>
      </c>
      <c r="J3" s="13" t="s">
        <v>1</v>
      </c>
      <c r="AJ3" s="44"/>
    </row>
    <row r="4" spans="2:36" x14ac:dyDescent="0.25">
      <c r="B4" s="14">
        <v>46054</v>
      </c>
      <c r="C4" s="46"/>
      <c r="D4" s="5"/>
      <c r="E4" s="42">
        <v>22</v>
      </c>
      <c r="F4" s="16">
        <f>E4*C4</f>
        <v>0</v>
      </c>
      <c r="G4" s="17"/>
      <c r="H4" s="18" t="s">
        <v>4</v>
      </c>
      <c r="I4" s="19"/>
      <c r="J4" s="20">
        <f>-'OCAK 2026'!J39</f>
        <v>0</v>
      </c>
      <c r="AJ4" s="44"/>
    </row>
    <row r="5" spans="2:36" x14ac:dyDescent="0.25">
      <c r="B5" s="14">
        <v>46055</v>
      </c>
      <c r="C5" s="15"/>
      <c r="D5" s="5"/>
      <c r="E5" s="42">
        <v>22</v>
      </c>
      <c r="F5" s="16">
        <f t="shared" ref="F5:F34" si="0">E5*C5</f>
        <v>0</v>
      </c>
      <c r="G5" s="17" t="s">
        <v>7</v>
      </c>
      <c r="H5" s="18"/>
      <c r="I5" s="19"/>
      <c r="J5" s="20"/>
      <c r="AJ5" s="44"/>
    </row>
    <row r="6" spans="2:36" x14ac:dyDescent="0.25">
      <c r="B6" s="14">
        <v>46056</v>
      </c>
      <c r="C6" s="15"/>
      <c r="D6" s="5"/>
      <c r="E6" s="42">
        <v>22</v>
      </c>
      <c r="F6" s="16">
        <f t="shared" si="0"/>
        <v>0</v>
      </c>
      <c r="G6" s="17" t="s">
        <v>7</v>
      </c>
      <c r="H6" s="18"/>
      <c r="I6" s="19"/>
      <c r="J6" s="20"/>
      <c r="AJ6" s="44"/>
    </row>
    <row r="7" spans="2:36" x14ac:dyDescent="0.25">
      <c r="B7" s="14">
        <v>46057</v>
      </c>
      <c r="C7" s="15"/>
      <c r="D7" s="5"/>
      <c r="E7" s="42">
        <v>22</v>
      </c>
      <c r="F7" s="16">
        <f t="shared" si="0"/>
        <v>0</v>
      </c>
      <c r="G7" s="17"/>
      <c r="H7" s="18" t="s">
        <v>5</v>
      </c>
      <c r="I7" s="19"/>
      <c r="J7" s="20"/>
      <c r="AJ7" s="44"/>
    </row>
    <row r="8" spans="2:36" x14ac:dyDescent="0.25">
      <c r="B8" s="14">
        <v>46058</v>
      </c>
      <c r="C8" s="15"/>
      <c r="D8" s="5"/>
      <c r="E8" s="42">
        <v>22</v>
      </c>
      <c r="F8" s="16">
        <f t="shared" si="0"/>
        <v>0</v>
      </c>
      <c r="G8" s="6"/>
      <c r="H8" s="21"/>
      <c r="I8" s="2"/>
      <c r="J8" s="22"/>
      <c r="AJ8" s="44"/>
    </row>
    <row r="9" spans="2:36" x14ac:dyDescent="0.25">
      <c r="B9" s="14">
        <v>46059</v>
      </c>
      <c r="C9" s="15"/>
      <c r="D9" s="5"/>
      <c r="E9" s="42">
        <v>22</v>
      </c>
      <c r="F9" s="16">
        <f t="shared" si="0"/>
        <v>0</v>
      </c>
      <c r="G9" s="6"/>
      <c r="H9" s="2"/>
      <c r="I9" s="2"/>
      <c r="J9" s="22"/>
      <c r="AJ9" s="44"/>
    </row>
    <row r="10" spans="2:36" x14ac:dyDescent="0.25">
      <c r="B10" s="14">
        <v>46060</v>
      </c>
      <c r="C10" s="15"/>
      <c r="D10" s="5"/>
      <c r="E10" s="42">
        <v>22</v>
      </c>
      <c r="F10" s="16">
        <f t="shared" si="0"/>
        <v>0</v>
      </c>
      <c r="G10" s="6"/>
      <c r="H10" s="2"/>
      <c r="I10" s="2"/>
      <c r="J10" s="22"/>
      <c r="AJ10" s="44"/>
    </row>
    <row r="11" spans="2:36" x14ac:dyDescent="0.25">
      <c r="B11" s="14">
        <v>46061</v>
      </c>
      <c r="C11" s="15"/>
      <c r="D11" s="5"/>
      <c r="E11" s="42">
        <v>22</v>
      </c>
      <c r="F11" s="16">
        <f t="shared" si="0"/>
        <v>0</v>
      </c>
      <c r="G11" s="6"/>
      <c r="H11" s="21"/>
      <c r="I11" s="2"/>
      <c r="J11" s="22"/>
      <c r="AJ11" s="44"/>
    </row>
    <row r="12" spans="2:36" x14ac:dyDescent="0.25">
      <c r="B12" s="14">
        <v>46062</v>
      </c>
      <c r="C12" s="15"/>
      <c r="D12" s="5"/>
      <c r="E12" s="42">
        <v>22</v>
      </c>
      <c r="F12" s="16">
        <f t="shared" si="0"/>
        <v>0</v>
      </c>
      <c r="G12" s="6"/>
      <c r="H12" s="21"/>
      <c r="I12" s="2"/>
      <c r="J12" s="22"/>
    </row>
    <row r="13" spans="2:36" x14ac:dyDescent="0.25">
      <c r="B13" s="14">
        <v>46063</v>
      </c>
      <c r="C13" s="15"/>
      <c r="D13" s="5"/>
      <c r="E13" s="42">
        <v>22</v>
      </c>
      <c r="F13" s="16">
        <f t="shared" si="0"/>
        <v>0</v>
      </c>
      <c r="G13" s="6"/>
      <c r="H13" s="21"/>
      <c r="I13" s="2"/>
      <c r="J13" s="22"/>
    </row>
    <row r="14" spans="2:36" x14ac:dyDescent="0.25">
      <c r="B14" s="14">
        <v>46064</v>
      </c>
      <c r="C14" s="15"/>
      <c r="D14" s="5"/>
      <c r="E14" s="42">
        <v>22</v>
      </c>
      <c r="F14" s="16">
        <f t="shared" si="0"/>
        <v>0</v>
      </c>
      <c r="G14" s="6"/>
      <c r="H14" s="2"/>
      <c r="I14" s="2"/>
      <c r="J14" s="22"/>
    </row>
    <row r="15" spans="2:36" x14ac:dyDescent="0.25">
      <c r="B15" s="14">
        <v>46065</v>
      </c>
      <c r="C15" s="15"/>
      <c r="D15" s="5"/>
      <c r="E15" s="42">
        <v>22</v>
      </c>
      <c r="F15" s="16">
        <f t="shared" si="0"/>
        <v>0</v>
      </c>
      <c r="G15" s="6"/>
      <c r="H15" s="2"/>
      <c r="I15" s="2"/>
      <c r="J15" s="22"/>
    </row>
    <row r="16" spans="2:36" x14ac:dyDescent="0.25">
      <c r="B16" s="14">
        <v>46066</v>
      </c>
      <c r="C16" s="15"/>
      <c r="D16" s="5"/>
      <c r="E16" s="42">
        <v>22</v>
      </c>
      <c r="F16" s="16">
        <f t="shared" si="0"/>
        <v>0</v>
      </c>
      <c r="G16" s="6"/>
      <c r="H16" s="2"/>
      <c r="I16" s="2"/>
      <c r="J16" s="22"/>
      <c r="M16" s="53"/>
      <c r="N16" s="54"/>
    </row>
    <row r="17" spans="2:14" x14ac:dyDescent="0.25">
      <c r="B17" s="14">
        <v>46067</v>
      </c>
      <c r="C17" s="15"/>
      <c r="D17" s="5"/>
      <c r="E17" s="42">
        <v>22</v>
      </c>
      <c r="F17" s="16">
        <f t="shared" si="0"/>
        <v>0</v>
      </c>
      <c r="G17" s="6"/>
      <c r="H17" s="21"/>
      <c r="I17" s="2"/>
      <c r="J17" s="22"/>
      <c r="M17" s="55"/>
      <c r="N17" s="56"/>
    </row>
    <row r="18" spans="2:14" x14ac:dyDescent="0.25">
      <c r="B18" s="14">
        <v>46068</v>
      </c>
      <c r="C18" s="15"/>
      <c r="D18" s="5"/>
      <c r="E18" s="42">
        <v>22</v>
      </c>
      <c r="F18" s="16">
        <f t="shared" si="0"/>
        <v>0</v>
      </c>
      <c r="G18" s="4"/>
      <c r="H18" s="21"/>
      <c r="I18" s="2"/>
      <c r="J18" s="22"/>
    </row>
    <row r="19" spans="2:14" x14ac:dyDescent="0.25">
      <c r="B19" s="14">
        <v>46069</v>
      </c>
      <c r="C19" s="15"/>
      <c r="D19" s="5"/>
      <c r="E19" s="42">
        <v>22</v>
      </c>
      <c r="F19" s="16">
        <f t="shared" si="0"/>
        <v>0</v>
      </c>
      <c r="G19" s="6"/>
      <c r="H19" s="21"/>
      <c r="I19" s="2"/>
      <c r="J19" s="22"/>
    </row>
    <row r="20" spans="2:14" x14ac:dyDescent="0.25">
      <c r="B20" s="14">
        <v>46070</v>
      </c>
      <c r="C20" s="15"/>
      <c r="D20" s="5"/>
      <c r="E20" s="42">
        <v>22</v>
      </c>
      <c r="F20" s="16">
        <f t="shared" si="0"/>
        <v>0</v>
      </c>
      <c r="G20" s="6"/>
      <c r="H20" s="21"/>
      <c r="I20" s="2"/>
      <c r="J20" s="22"/>
    </row>
    <row r="21" spans="2:14" x14ac:dyDescent="0.25">
      <c r="B21" s="14">
        <v>46071</v>
      </c>
      <c r="C21" s="15"/>
      <c r="D21" s="5"/>
      <c r="E21" s="42">
        <v>22</v>
      </c>
      <c r="F21" s="16">
        <f t="shared" si="0"/>
        <v>0</v>
      </c>
      <c r="G21" s="4"/>
      <c r="H21" s="21"/>
      <c r="I21" s="2"/>
      <c r="J21" s="22"/>
    </row>
    <row r="22" spans="2:14" x14ac:dyDescent="0.25">
      <c r="B22" s="14">
        <v>46072</v>
      </c>
      <c r="C22" s="15"/>
      <c r="D22" s="5"/>
      <c r="E22" s="42">
        <v>22</v>
      </c>
      <c r="F22" s="16">
        <f t="shared" si="0"/>
        <v>0</v>
      </c>
      <c r="G22" s="4"/>
      <c r="H22" s="21"/>
      <c r="I22" s="2"/>
      <c r="J22" s="22"/>
    </row>
    <row r="23" spans="2:14" x14ac:dyDescent="0.25">
      <c r="B23" s="14">
        <v>46073</v>
      </c>
      <c r="C23" s="15"/>
      <c r="D23" s="5"/>
      <c r="E23" s="42">
        <v>22</v>
      </c>
      <c r="F23" s="16">
        <f t="shared" si="0"/>
        <v>0</v>
      </c>
      <c r="G23" s="4"/>
      <c r="H23" s="21"/>
      <c r="I23" s="2"/>
      <c r="J23" s="22"/>
    </row>
    <row r="24" spans="2:14" x14ac:dyDescent="0.25">
      <c r="B24" s="14">
        <v>46074</v>
      </c>
      <c r="C24" s="15"/>
      <c r="D24" s="5"/>
      <c r="E24" s="42">
        <v>22</v>
      </c>
      <c r="F24" s="16">
        <f t="shared" si="0"/>
        <v>0</v>
      </c>
      <c r="G24" s="4"/>
      <c r="H24" s="21"/>
      <c r="I24" s="2"/>
      <c r="J24" s="22"/>
    </row>
    <row r="25" spans="2:14" x14ac:dyDescent="0.25">
      <c r="B25" s="14">
        <v>46075</v>
      </c>
      <c r="C25" s="15"/>
      <c r="D25" s="5"/>
      <c r="E25" s="42">
        <v>22</v>
      </c>
      <c r="F25" s="16">
        <f t="shared" si="0"/>
        <v>0</v>
      </c>
      <c r="G25" s="4"/>
      <c r="H25" s="21"/>
      <c r="I25" s="2"/>
      <c r="J25" s="22"/>
    </row>
    <row r="26" spans="2:14" x14ac:dyDescent="0.25">
      <c r="B26" s="14">
        <v>46076</v>
      </c>
      <c r="C26" s="15"/>
      <c r="D26" s="5"/>
      <c r="E26" s="42">
        <v>22</v>
      </c>
      <c r="F26" s="16">
        <f t="shared" si="0"/>
        <v>0</v>
      </c>
      <c r="G26" s="4"/>
      <c r="H26" s="21"/>
      <c r="I26" s="2"/>
      <c r="J26" s="22"/>
    </row>
    <row r="27" spans="2:14" x14ac:dyDescent="0.25">
      <c r="B27" s="14">
        <v>46077</v>
      </c>
      <c r="C27" s="15"/>
      <c r="D27" s="5"/>
      <c r="E27" s="42">
        <v>22</v>
      </c>
      <c r="F27" s="16">
        <f t="shared" si="0"/>
        <v>0</v>
      </c>
      <c r="G27" s="4"/>
      <c r="H27" s="21"/>
      <c r="I27" s="2"/>
      <c r="J27" s="22"/>
    </row>
    <row r="28" spans="2:14" x14ac:dyDescent="0.25">
      <c r="B28" s="14">
        <v>46078</v>
      </c>
      <c r="C28" s="15"/>
      <c r="D28" s="5"/>
      <c r="E28" s="42">
        <v>22</v>
      </c>
      <c r="F28" s="16">
        <f t="shared" si="0"/>
        <v>0</v>
      </c>
      <c r="G28" s="4"/>
      <c r="H28" s="21"/>
      <c r="I28" s="2"/>
      <c r="J28" s="22"/>
    </row>
    <row r="29" spans="2:14" x14ac:dyDescent="0.25">
      <c r="B29" s="14">
        <v>46079</v>
      </c>
      <c r="C29" s="15"/>
      <c r="D29" s="5"/>
      <c r="E29" s="42">
        <v>22</v>
      </c>
      <c r="F29" s="16">
        <f t="shared" si="0"/>
        <v>0</v>
      </c>
      <c r="G29" s="4"/>
      <c r="H29" s="21"/>
      <c r="I29" s="2"/>
      <c r="J29" s="22"/>
    </row>
    <row r="30" spans="2:14" x14ac:dyDescent="0.25">
      <c r="B30" s="14">
        <v>46080</v>
      </c>
      <c r="C30" s="15"/>
      <c r="D30" s="5"/>
      <c r="E30" s="42">
        <v>22</v>
      </c>
      <c r="F30" s="16">
        <f t="shared" si="0"/>
        <v>0</v>
      </c>
      <c r="G30" s="4"/>
      <c r="H30" s="21"/>
      <c r="I30" s="2"/>
      <c r="J30" s="22"/>
    </row>
    <row r="31" spans="2:14" x14ac:dyDescent="0.25">
      <c r="B31" s="14">
        <v>46081</v>
      </c>
      <c r="C31" s="45"/>
      <c r="D31" s="5"/>
      <c r="E31" s="42">
        <v>22</v>
      </c>
      <c r="F31" s="16">
        <f t="shared" si="0"/>
        <v>0</v>
      </c>
      <c r="G31" s="4"/>
      <c r="H31" s="21"/>
      <c r="I31" s="2"/>
      <c r="J31" s="22"/>
    </row>
    <row r="32" spans="2:14" x14ac:dyDescent="0.25">
      <c r="B32" s="14"/>
      <c r="C32" s="45"/>
      <c r="D32" s="5"/>
      <c r="E32" s="42">
        <v>22</v>
      </c>
      <c r="F32" s="16">
        <f t="shared" si="0"/>
        <v>0</v>
      </c>
      <c r="G32" s="4"/>
      <c r="H32" s="21"/>
      <c r="I32" s="2"/>
      <c r="J32" s="22"/>
    </row>
    <row r="33" spans="2:10" x14ac:dyDescent="0.25">
      <c r="B33" s="14"/>
      <c r="C33" s="45"/>
      <c r="D33" s="5"/>
      <c r="E33" s="42">
        <v>22</v>
      </c>
      <c r="F33" s="16">
        <f t="shared" si="0"/>
        <v>0</v>
      </c>
      <c r="G33" s="4"/>
      <c r="H33" s="21"/>
      <c r="I33" s="2"/>
      <c r="J33" s="22"/>
    </row>
    <row r="34" spans="2:10" ht="15.75" thickBot="1" x14ac:dyDescent="0.3">
      <c r="B34" s="14"/>
      <c r="C34" s="49"/>
      <c r="D34" s="23"/>
      <c r="E34" s="42">
        <v>22</v>
      </c>
      <c r="F34" s="25">
        <f t="shared" si="0"/>
        <v>0</v>
      </c>
      <c r="G34" s="26"/>
      <c r="H34" s="27"/>
      <c r="I34" s="28"/>
      <c r="J34" s="29"/>
    </row>
    <row r="35" spans="2:10" x14ac:dyDescent="0.25">
      <c r="B35" s="30" t="s">
        <v>6</v>
      </c>
      <c r="C35" s="31">
        <f>SUM(C4:C34)</f>
        <v>0</v>
      </c>
      <c r="D35" s="32">
        <f>SUM(D4:D34)</f>
        <v>0</v>
      </c>
      <c r="E35" s="33"/>
      <c r="F35" s="34" t="s">
        <v>1</v>
      </c>
      <c r="G35" s="35"/>
      <c r="H35" s="65" t="s">
        <v>10</v>
      </c>
      <c r="I35" s="65"/>
      <c r="J35" s="36">
        <f>SUM(J4:J34)</f>
        <v>0</v>
      </c>
    </row>
    <row r="36" spans="2:10" x14ac:dyDescent="0.25">
      <c r="B36" s="37" t="s">
        <v>11</v>
      </c>
      <c r="C36" s="5"/>
      <c r="D36" s="5"/>
      <c r="E36" s="3"/>
      <c r="F36" s="16"/>
      <c r="G36" s="4"/>
      <c r="H36" s="66" t="s">
        <v>12</v>
      </c>
      <c r="I36" s="66"/>
      <c r="J36" s="22">
        <f>F37</f>
        <v>0</v>
      </c>
    </row>
    <row r="37" spans="2:10" x14ac:dyDescent="0.25">
      <c r="B37" s="37" t="s">
        <v>13</v>
      </c>
      <c r="C37" s="38">
        <f>C35</f>
        <v>0</v>
      </c>
      <c r="D37" s="5">
        <f>D35/1.03</f>
        <v>0</v>
      </c>
      <c r="E37" s="3"/>
      <c r="F37" s="16">
        <f>SUM(F4:F36)</f>
        <v>0</v>
      </c>
      <c r="G37" s="4"/>
      <c r="H37" s="2" t="s">
        <v>2</v>
      </c>
      <c r="I37" s="2">
        <v>0.01</v>
      </c>
      <c r="J37" s="22">
        <f>J36*I37</f>
        <v>0</v>
      </c>
    </row>
    <row r="38" spans="2:10" x14ac:dyDescent="0.25">
      <c r="B38" s="37"/>
      <c r="C38" s="5"/>
      <c r="D38" s="2"/>
      <c r="E38" s="3"/>
      <c r="F38" s="16"/>
      <c r="G38" s="4"/>
      <c r="H38" s="2"/>
      <c r="I38" s="43" t="s">
        <v>16</v>
      </c>
      <c r="J38" s="22"/>
    </row>
    <row r="39" spans="2:10" ht="15.75" thickBot="1" x14ac:dyDescent="0.3">
      <c r="B39" s="67" t="s">
        <v>14</v>
      </c>
      <c r="C39" s="68"/>
      <c r="D39" s="39"/>
      <c r="E39" s="24"/>
      <c r="F39" s="25"/>
      <c r="G39" s="40"/>
      <c r="H39" s="69" t="s">
        <v>15</v>
      </c>
      <c r="I39" s="69"/>
      <c r="J39" s="41">
        <f>J36+J37+J38-J35</f>
        <v>0</v>
      </c>
    </row>
    <row r="40" spans="2:10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0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0" x14ac:dyDescent="0.25">
      <c r="J42" s="1"/>
    </row>
    <row r="43" spans="2:10" x14ac:dyDescent="0.25">
      <c r="J43" s="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36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76322-531E-4A5A-91C6-EEC51FCF9E18}">
  <sheetPr>
    <pageSetUpPr fitToPage="1"/>
  </sheetPr>
  <dimension ref="B1:AJ43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7109375" bestFit="1" customWidth="1"/>
    <col min="3" max="3" width="11.28515625" bestFit="1" customWidth="1"/>
    <col min="4" max="4" width="5.5703125" customWidth="1"/>
    <col min="5" max="5" width="8.7109375" bestFit="1" customWidth="1"/>
    <col min="6" max="6" width="12.85546875" bestFit="1" customWidth="1"/>
    <col min="7" max="7" width="10.7109375" bestFit="1" customWidth="1"/>
    <col min="8" max="8" width="16.7109375" customWidth="1"/>
    <col min="9" max="9" width="11.28515625" customWidth="1"/>
    <col min="10" max="10" width="13.85546875" customWidth="1"/>
    <col min="11" max="12" width="5.140625" customWidth="1"/>
    <col min="13" max="14" width="10.7109375" bestFit="1" customWidth="1"/>
    <col min="15" max="15" width="12.85546875" bestFit="1" customWidth="1"/>
    <col min="16" max="17" width="12" bestFit="1" customWidth="1"/>
    <col min="18" max="18" width="7.85546875" bestFit="1" customWidth="1"/>
    <col min="19" max="19" width="7.140625" bestFit="1" customWidth="1"/>
    <col min="20" max="20" width="11.7109375" bestFit="1" customWidth="1"/>
    <col min="21" max="21" width="8.140625" bestFit="1" customWidth="1"/>
    <col min="22" max="22" width="6.5703125" customWidth="1"/>
    <col min="23" max="23" width="12.5703125" customWidth="1"/>
    <col min="24" max="24" width="15.28515625" bestFit="1" customWidth="1"/>
    <col min="25" max="26" width="5.140625" customWidth="1"/>
    <col min="27" max="27" width="10.7109375" bestFit="1" customWidth="1"/>
    <col min="28" max="28" width="10.85546875" customWidth="1"/>
    <col min="29" max="29" width="11.5703125" customWidth="1"/>
    <col min="30" max="31" width="12.28515625" bestFit="1" customWidth="1"/>
    <col min="32" max="32" width="10.5703125" bestFit="1" customWidth="1"/>
    <col min="33" max="33" width="9.85546875" bestFit="1" customWidth="1"/>
    <col min="34" max="34" width="11.85546875" customWidth="1"/>
    <col min="35" max="35" width="15.140625" bestFit="1" customWidth="1"/>
    <col min="36" max="36" width="9.28515625" bestFit="1" customWidth="1"/>
    <col min="37" max="37" width="12.42578125" bestFit="1" customWidth="1"/>
    <col min="38" max="38" width="9.85546875" bestFit="1" customWidth="1"/>
    <col min="39" max="39" width="12.42578125" bestFit="1" customWidth="1"/>
  </cols>
  <sheetData>
    <row r="1" spans="2:36" ht="15.75" thickBot="1" x14ac:dyDescent="0.3"/>
    <row r="2" spans="2:36" ht="15.75" thickBot="1" x14ac:dyDescent="0.3">
      <c r="B2" s="62" t="s">
        <v>17</v>
      </c>
      <c r="C2" s="63"/>
      <c r="D2" s="63"/>
      <c r="E2" s="63"/>
      <c r="F2" s="63"/>
      <c r="G2" s="63"/>
      <c r="H2" s="63"/>
      <c r="I2" s="63"/>
      <c r="J2" s="64"/>
    </row>
    <row r="3" spans="2:36" x14ac:dyDescent="0.25">
      <c r="B3" s="7" t="s">
        <v>0</v>
      </c>
      <c r="C3" s="8" t="s">
        <v>3</v>
      </c>
      <c r="D3" s="8" t="s">
        <v>3</v>
      </c>
      <c r="E3" s="10" t="s">
        <v>8</v>
      </c>
      <c r="F3" s="11" t="s">
        <v>1</v>
      </c>
      <c r="G3" s="7" t="s">
        <v>0</v>
      </c>
      <c r="H3" s="12"/>
      <c r="I3" s="9" t="s">
        <v>9</v>
      </c>
      <c r="J3" s="13" t="s">
        <v>1</v>
      </c>
      <c r="AJ3" s="44"/>
    </row>
    <row r="4" spans="2:36" x14ac:dyDescent="0.25">
      <c r="B4" s="14">
        <v>46082</v>
      </c>
      <c r="C4" s="46"/>
      <c r="D4" s="5"/>
      <c r="E4" s="42">
        <v>27</v>
      </c>
      <c r="F4" s="16">
        <f>E4*C4</f>
        <v>0</v>
      </c>
      <c r="G4" s="17"/>
      <c r="H4" s="18" t="s">
        <v>4</v>
      </c>
      <c r="I4" s="19"/>
      <c r="J4" s="20">
        <f>-'ŞUBAT 2026'!J39</f>
        <v>0</v>
      </c>
      <c r="AJ4" s="44"/>
    </row>
    <row r="5" spans="2:36" x14ac:dyDescent="0.25">
      <c r="B5" s="14">
        <v>46083</v>
      </c>
      <c r="C5" s="15"/>
      <c r="D5" s="5"/>
      <c r="E5" s="42">
        <v>27</v>
      </c>
      <c r="F5" s="16">
        <f t="shared" ref="F5:F34" si="0">E5*C5</f>
        <v>0</v>
      </c>
      <c r="G5" s="17" t="s">
        <v>7</v>
      </c>
      <c r="H5" s="18"/>
      <c r="I5" s="19"/>
      <c r="J5" s="20"/>
      <c r="AJ5" s="44"/>
    </row>
    <row r="6" spans="2:36" x14ac:dyDescent="0.25">
      <c r="B6" s="14">
        <v>46084</v>
      </c>
      <c r="C6" s="15"/>
      <c r="D6" s="5"/>
      <c r="E6" s="42">
        <v>27</v>
      </c>
      <c r="F6" s="16">
        <f t="shared" si="0"/>
        <v>0</v>
      </c>
      <c r="G6" s="17" t="s">
        <v>7</v>
      </c>
      <c r="H6" s="18"/>
      <c r="I6" s="19"/>
      <c r="J6" s="20"/>
      <c r="AJ6" s="44"/>
    </row>
    <row r="7" spans="2:36" x14ac:dyDescent="0.25">
      <c r="B7" s="14">
        <v>46085</v>
      </c>
      <c r="C7" s="15"/>
      <c r="D7" s="5"/>
      <c r="E7" s="42">
        <v>27</v>
      </c>
      <c r="F7" s="16">
        <f t="shared" si="0"/>
        <v>0</v>
      </c>
      <c r="G7" s="17"/>
      <c r="H7" s="18" t="s">
        <v>5</v>
      </c>
      <c r="I7" s="19"/>
      <c r="J7" s="20"/>
      <c r="AJ7" s="44"/>
    </row>
    <row r="8" spans="2:36" x14ac:dyDescent="0.25">
      <c r="B8" s="14">
        <v>46086</v>
      </c>
      <c r="C8" s="15"/>
      <c r="D8" s="5"/>
      <c r="E8" s="42">
        <v>27</v>
      </c>
      <c r="F8" s="16">
        <f t="shared" si="0"/>
        <v>0</v>
      </c>
      <c r="G8" s="6"/>
      <c r="H8" s="21"/>
      <c r="I8" s="2"/>
      <c r="J8" s="22"/>
      <c r="AJ8" s="44"/>
    </row>
    <row r="9" spans="2:36" x14ac:dyDescent="0.25">
      <c r="B9" s="14">
        <v>46087</v>
      </c>
      <c r="C9" s="15"/>
      <c r="D9" s="5"/>
      <c r="E9" s="42">
        <v>27</v>
      </c>
      <c r="F9" s="16">
        <f t="shared" si="0"/>
        <v>0</v>
      </c>
      <c r="G9" s="6"/>
      <c r="H9" s="2"/>
      <c r="I9" s="2"/>
      <c r="J9" s="22"/>
      <c r="AJ9" s="44"/>
    </row>
    <row r="10" spans="2:36" x14ac:dyDescent="0.25">
      <c r="B10" s="14">
        <v>46088</v>
      </c>
      <c r="C10" s="15"/>
      <c r="D10" s="5"/>
      <c r="E10" s="42">
        <v>27</v>
      </c>
      <c r="F10" s="16">
        <f t="shared" si="0"/>
        <v>0</v>
      </c>
      <c r="G10" s="6"/>
      <c r="H10" s="2"/>
      <c r="I10" s="2"/>
      <c r="J10" s="22"/>
      <c r="AJ10" s="44"/>
    </row>
    <row r="11" spans="2:36" x14ac:dyDescent="0.25">
      <c r="B11" s="14">
        <v>46089</v>
      </c>
      <c r="C11" s="15"/>
      <c r="D11" s="5"/>
      <c r="E11" s="42">
        <v>27</v>
      </c>
      <c r="F11" s="16">
        <f t="shared" si="0"/>
        <v>0</v>
      </c>
      <c r="G11" s="6"/>
      <c r="H11" s="21"/>
      <c r="I11" s="2"/>
      <c r="J11" s="22"/>
      <c r="AJ11" s="44"/>
    </row>
    <row r="12" spans="2:36" x14ac:dyDescent="0.25">
      <c r="B12" s="14">
        <v>46090</v>
      </c>
      <c r="C12" s="15"/>
      <c r="D12" s="5"/>
      <c r="E12" s="42">
        <v>27</v>
      </c>
      <c r="F12" s="16">
        <f t="shared" si="0"/>
        <v>0</v>
      </c>
      <c r="G12" s="6"/>
      <c r="H12" s="21"/>
      <c r="I12" s="2"/>
      <c r="J12" s="22"/>
    </row>
    <row r="13" spans="2:36" x14ac:dyDescent="0.25">
      <c r="B13" s="14">
        <v>46091</v>
      </c>
      <c r="C13" s="15"/>
      <c r="D13" s="5"/>
      <c r="E13" s="42">
        <v>27</v>
      </c>
      <c r="F13" s="16">
        <f t="shared" si="0"/>
        <v>0</v>
      </c>
      <c r="G13" s="6"/>
      <c r="H13" s="21"/>
      <c r="I13" s="2"/>
      <c r="J13" s="22"/>
    </row>
    <row r="14" spans="2:36" x14ac:dyDescent="0.25">
      <c r="B14" s="14">
        <v>46092</v>
      </c>
      <c r="C14" s="15"/>
      <c r="D14" s="5"/>
      <c r="E14" s="42">
        <v>27</v>
      </c>
      <c r="F14" s="16">
        <f t="shared" si="0"/>
        <v>0</v>
      </c>
      <c r="G14" s="6"/>
      <c r="H14" s="2"/>
      <c r="I14" s="2"/>
      <c r="J14" s="22"/>
    </row>
    <row r="15" spans="2:36" x14ac:dyDescent="0.25">
      <c r="B15" s="14">
        <v>46093</v>
      </c>
      <c r="C15" s="15"/>
      <c r="D15" s="5"/>
      <c r="E15" s="42">
        <v>27</v>
      </c>
      <c r="F15" s="16">
        <f t="shared" si="0"/>
        <v>0</v>
      </c>
      <c r="G15" s="6"/>
      <c r="H15" s="2"/>
      <c r="I15" s="2"/>
      <c r="J15" s="22"/>
      <c r="M15" t="s">
        <v>22</v>
      </c>
    </row>
    <row r="16" spans="2:36" x14ac:dyDescent="0.25">
      <c r="B16" s="14">
        <v>46094</v>
      </c>
      <c r="C16" s="15"/>
      <c r="D16" s="5"/>
      <c r="E16" s="42">
        <v>27</v>
      </c>
      <c r="F16" s="16">
        <f t="shared" si="0"/>
        <v>0</v>
      </c>
      <c r="G16" s="6"/>
      <c r="H16" s="2"/>
      <c r="I16" s="2"/>
      <c r="J16" s="22"/>
      <c r="M16" s="53"/>
      <c r="N16" s="54"/>
    </row>
    <row r="17" spans="2:14" x14ac:dyDescent="0.25">
      <c r="B17" s="14">
        <v>46095</v>
      </c>
      <c r="C17" s="15"/>
      <c r="D17" s="5"/>
      <c r="E17" s="42">
        <v>27</v>
      </c>
      <c r="F17" s="16">
        <f t="shared" si="0"/>
        <v>0</v>
      </c>
      <c r="G17" s="6"/>
      <c r="H17" s="21"/>
      <c r="I17" s="2"/>
      <c r="J17" s="22"/>
      <c r="M17" s="55"/>
      <c r="N17" s="56"/>
    </row>
    <row r="18" spans="2:14" x14ac:dyDescent="0.25">
      <c r="B18" s="14">
        <v>46096</v>
      </c>
      <c r="C18" s="15"/>
      <c r="D18" s="5"/>
      <c r="E18" s="42">
        <v>27</v>
      </c>
      <c r="F18" s="16">
        <f t="shared" si="0"/>
        <v>0</v>
      </c>
      <c r="G18" s="4"/>
      <c r="H18" s="21"/>
      <c r="I18" s="2"/>
      <c r="J18" s="22"/>
    </row>
    <row r="19" spans="2:14" x14ac:dyDescent="0.25">
      <c r="B19" s="14">
        <v>46097</v>
      </c>
      <c r="C19" s="15"/>
      <c r="D19" s="5"/>
      <c r="E19" s="42">
        <v>27</v>
      </c>
      <c r="F19" s="16">
        <f t="shared" si="0"/>
        <v>0</v>
      </c>
      <c r="G19" s="6"/>
      <c r="H19" s="21"/>
      <c r="I19" s="2"/>
      <c r="J19" s="22"/>
    </row>
    <row r="20" spans="2:14" x14ac:dyDescent="0.25">
      <c r="B20" s="14">
        <v>46098</v>
      </c>
      <c r="C20" s="15"/>
      <c r="D20" s="5"/>
      <c r="E20" s="42">
        <v>27</v>
      </c>
      <c r="F20" s="16">
        <f t="shared" si="0"/>
        <v>0</v>
      </c>
      <c r="G20" s="6"/>
      <c r="H20" s="21"/>
      <c r="I20" s="2"/>
      <c r="J20" s="22"/>
    </row>
    <row r="21" spans="2:14" x14ac:dyDescent="0.25">
      <c r="B21" s="14">
        <v>46099</v>
      </c>
      <c r="C21" s="15"/>
      <c r="D21" s="5"/>
      <c r="E21" s="42">
        <v>27</v>
      </c>
      <c r="F21" s="16">
        <f t="shared" si="0"/>
        <v>0</v>
      </c>
      <c r="G21" s="4"/>
      <c r="H21" s="21"/>
      <c r="I21" s="2"/>
      <c r="J21" s="22"/>
    </row>
    <row r="22" spans="2:14" x14ac:dyDescent="0.25">
      <c r="B22" s="14">
        <v>46100</v>
      </c>
      <c r="C22" s="15"/>
      <c r="D22" s="5"/>
      <c r="E22" s="42">
        <v>27</v>
      </c>
      <c r="F22" s="16">
        <f t="shared" si="0"/>
        <v>0</v>
      </c>
      <c r="G22" s="4"/>
      <c r="H22" s="21"/>
      <c r="I22" s="2"/>
      <c r="J22" s="22"/>
    </row>
    <row r="23" spans="2:14" x14ac:dyDescent="0.25">
      <c r="B23" s="14">
        <v>46101</v>
      </c>
      <c r="C23" s="15"/>
      <c r="D23" s="5"/>
      <c r="E23" s="42">
        <v>27</v>
      </c>
      <c r="F23" s="16">
        <f t="shared" si="0"/>
        <v>0</v>
      </c>
      <c r="G23" s="4"/>
      <c r="H23" s="21"/>
      <c r="I23" s="2"/>
      <c r="J23" s="22"/>
    </row>
    <row r="24" spans="2:14" x14ac:dyDescent="0.25">
      <c r="B24" s="14">
        <v>46102</v>
      </c>
      <c r="C24" s="15"/>
      <c r="D24" s="5"/>
      <c r="E24" s="42">
        <v>27</v>
      </c>
      <c r="F24" s="16">
        <f t="shared" si="0"/>
        <v>0</v>
      </c>
      <c r="G24" s="4"/>
      <c r="H24" s="21"/>
      <c r="I24" s="2"/>
      <c r="J24" s="22"/>
    </row>
    <row r="25" spans="2:14" x14ac:dyDescent="0.25">
      <c r="B25" s="14">
        <v>46103</v>
      </c>
      <c r="C25" s="15"/>
      <c r="D25" s="5"/>
      <c r="E25" s="42">
        <v>27</v>
      </c>
      <c r="F25" s="16">
        <f t="shared" si="0"/>
        <v>0</v>
      </c>
      <c r="G25" s="4"/>
      <c r="H25" s="21"/>
      <c r="I25" s="2"/>
      <c r="J25" s="22"/>
    </row>
    <row r="26" spans="2:14" x14ac:dyDescent="0.25">
      <c r="B26" s="14">
        <v>46104</v>
      </c>
      <c r="C26" s="15"/>
      <c r="D26" s="5"/>
      <c r="E26" s="42">
        <v>27</v>
      </c>
      <c r="F26" s="16">
        <f t="shared" si="0"/>
        <v>0</v>
      </c>
      <c r="G26" s="4"/>
      <c r="H26" s="21"/>
      <c r="I26" s="2"/>
      <c r="J26" s="22"/>
    </row>
    <row r="27" spans="2:14" x14ac:dyDescent="0.25">
      <c r="B27" s="14">
        <v>46105</v>
      </c>
      <c r="C27" s="15">
        <v>7282</v>
      </c>
      <c r="D27" s="5"/>
      <c r="E27" s="42">
        <v>27</v>
      </c>
      <c r="F27" s="16">
        <f t="shared" si="0"/>
        <v>196614</v>
      </c>
      <c r="G27" s="4"/>
      <c r="H27" s="21"/>
      <c r="I27" s="2"/>
      <c r="J27" s="22"/>
    </row>
    <row r="28" spans="2:14" x14ac:dyDescent="0.25">
      <c r="B28" s="14">
        <v>46106</v>
      </c>
      <c r="C28" s="15">
        <v>7612</v>
      </c>
      <c r="D28" s="5"/>
      <c r="E28" s="42">
        <v>27</v>
      </c>
      <c r="F28" s="16">
        <f t="shared" si="0"/>
        <v>205524</v>
      </c>
      <c r="G28" s="4"/>
      <c r="H28" s="21"/>
      <c r="I28" s="2"/>
      <c r="J28" s="22"/>
    </row>
    <row r="29" spans="2:14" x14ac:dyDescent="0.25">
      <c r="B29" s="14">
        <v>46107</v>
      </c>
      <c r="C29" s="15">
        <v>4932</v>
      </c>
      <c r="D29" s="5"/>
      <c r="E29" s="42">
        <v>27</v>
      </c>
      <c r="F29" s="16">
        <f t="shared" si="0"/>
        <v>133164</v>
      </c>
      <c r="G29" s="4"/>
      <c r="H29" s="21"/>
      <c r="I29" s="2"/>
      <c r="J29" s="22"/>
    </row>
    <row r="30" spans="2:14" x14ac:dyDescent="0.25">
      <c r="B30" s="14">
        <v>46108</v>
      </c>
      <c r="C30" s="15"/>
      <c r="D30" s="5"/>
      <c r="E30" s="42">
        <v>27</v>
      </c>
      <c r="F30" s="16">
        <f t="shared" si="0"/>
        <v>0</v>
      </c>
      <c r="G30" s="4"/>
      <c r="H30" s="21"/>
      <c r="I30" s="2"/>
      <c r="J30" s="22"/>
    </row>
    <row r="31" spans="2:14" x14ac:dyDescent="0.25">
      <c r="B31" s="14">
        <v>46109</v>
      </c>
      <c r="C31" s="45"/>
      <c r="D31" s="5"/>
      <c r="E31" s="42">
        <v>27</v>
      </c>
      <c r="F31" s="16">
        <f t="shared" si="0"/>
        <v>0</v>
      </c>
      <c r="G31" s="4"/>
      <c r="H31" s="21"/>
      <c r="I31" s="2"/>
      <c r="J31" s="22"/>
    </row>
    <row r="32" spans="2:14" x14ac:dyDescent="0.25">
      <c r="B32" s="14">
        <v>46110</v>
      </c>
      <c r="C32" s="45"/>
      <c r="D32" s="5"/>
      <c r="E32" s="42">
        <v>27</v>
      </c>
      <c r="F32" s="16">
        <f t="shared" si="0"/>
        <v>0</v>
      </c>
      <c r="G32" s="4"/>
      <c r="H32" s="21"/>
      <c r="I32" s="2"/>
      <c r="J32" s="22"/>
    </row>
    <row r="33" spans="2:13" x14ac:dyDescent="0.25">
      <c r="B33" s="14">
        <v>46111</v>
      </c>
      <c r="C33" s="45"/>
      <c r="D33" s="5"/>
      <c r="E33" s="42">
        <v>27</v>
      </c>
      <c r="F33" s="16">
        <f t="shared" si="0"/>
        <v>0</v>
      </c>
      <c r="G33" s="4"/>
      <c r="H33" s="21"/>
      <c r="I33" s="2"/>
      <c r="J33" s="22"/>
    </row>
    <row r="34" spans="2:13" ht="15.75" thickBot="1" x14ac:dyDescent="0.3">
      <c r="B34" s="14">
        <v>46112</v>
      </c>
      <c r="C34" s="49"/>
      <c r="D34" s="23"/>
      <c r="E34" s="42">
        <v>27</v>
      </c>
      <c r="F34" s="25">
        <f t="shared" si="0"/>
        <v>0</v>
      </c>
      <c r="G34" s="26"/>
      <c r="H34" s="27"/>
      <c r="I34" s="28"/>
      <c r="J34" s="29"/>
    </row>
    <row r="35" spans="2:13" x14ac:dyDescent="0.25">
      <c r="B35" s="30" t="s">
        <v>6</v>
      </c>
      <c r="C35" s="31">
        <f>SUM(C4:C34)</f>
        <v>19826</v>
      </c>
      <c r="D35" s="32">
        <f>SUM(D4:D34)</f>
        <v>0</v>
      </c>
      <c r="E35" s="33"/>
      <c r="F35" s="34" t="s">
        <v>1</v>
      </c>
      <c r="G35" s="35"/>
      <c r="H35" s="65" t="s">
        <v>10</v>
      </c>
      <c r="I35" s="65"/>
      <c r="J35" s="36">
        <f>SUM(J4:J34)</f>
        <v>0</v>
      </c>
    </row>
    <row r="36" spans="2:13" x14ac:dyDescent="0.25">
      <c r="B36" s="37" t="s">
        <v>11</v>
      </c>
      <c r="C36" s="5"/>
      <c r="D36" s="5"/>
      <c r="E36" s="3"/>
      <c r="F36" s="16"/>
      <c r="G36" s="4"/>
      <c r="H36" s="66" t="s">
        <v>12</v>
      </c>
      <c r="I36" s="66"/>
      <c r="J36" s="22">
        <f>F37</f>
        <v>535302</v>
      </c>
    </row>
    <row r="37" spans="2:13" x14ac:dyDescent="0.25">
      <c r="B37" s="37" t="s">
        <v>13</v>
      </c>
      <c r="C37" s="38">
        <f>C35</f>
        <v>19826</v>
      </c>
      <c r="D37" s="5">
        <f>D35/1.03</f>
        <v>0</v>
      </c>
      <c r="E37" s="3"/>
      <c r="F37" s="16">
        <f>SUM(F4:F36)</f>
        <v>535302</v>
      </c>
      <c r="G37" s="4"/>
      <c r="H37" s="2" t="s">
        <v>2</v>
      </c>
      <c r="I37" s="2">
        <v>0.01</v>
      </c>
      <c r="J37" s="22">
        <f>J36*I37</f>
        <v>5353.02</v>
      </c>
    </row>
    <row r="38" spans="2:13" x14ac:dyDescent="0.25">
      <c r="B38" s="37"/>
      <c r="C38" s="5"/>
      <c r="D38" s="2"/>
      <c r="E38" s="3"/>
      <c r="F38" s="16"/>
      <c r="G38" s="4"/>
      <c r="H38" s="2"/>
      <c r="I38" s="43" t="s">
        <v>16</v>
      </c>
      <c r="J38" s="22"/>
    </row>
    <row r="39" spans="2:13" ht="15.75" thickBot="1" x14ac:dyDescent="0.3">
      <c r="B39" s="67" t="s">
        <v>14</v>
      </c>
      <c r="C39" s="68"/>
      <c r="D39" s="39"/>
      <c r="E39" s="24"/>
      <c r="F39" s="25"/>
      <c r="G39" s="40"/>
      <c r="H39" s="69" t="s">
        <v>15</v>
      </c>
      <c r="I39" s="69"/>
      <c r="J39" s="41">
        <f>J36+J37+J38-J35</f>
        <v>540655.02</v>
      </c>
      <c r="M39" s="1"/>
    </row>
    <row r="40" spans="2:13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3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3" x14ac:dyDescent="0.25">
      <c r="J42" s="1"/>
    </row>
    <row r="43" spans="2:13" x14ac:dyDescent="0.25">
      <c r="J43" s="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36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A97B1-7995-40C9-913E-0167FCC18064}">
  <sheetPr>
    <pageSetUpPr fitToPage="1"/>
  </sheetPr>
  <dimension ref="B1:AJ43"/>
  <sheetViews>
    <sheetView zoomScale="85" zoomScaleNormal="85" workbookViewId="0">
      <selection activeCell="B33" sqref="B33"/>
    </sheetView>
  </sheetViews>
  <sheetFormatPr defaultRowHeight="15" x14ac:dyDescent="0.25"/>
  <cols>
    <col min="1" max="1" width="5.140625" customWidth="1"/>
    <col min="2" max="2" width="10.7109375" bestFit="1" customWidth="1"/>
    <col min="3" max="3" width="11.28515625" bestFit="1" customWidth="1"/>
    <col min="4" max="4" width="5.5703125" customWidth="1"/>
    <col min="5" max="5" width="8.7109375" bestFit="1" customWidth="1"/>
    <col min="6" max="6" width="12.85546875" bestFit="1" customWidth="1"/>
    <col min="7" max="7" width="10.7109375" bestFit="1" customWidth="1"/>
    <col min="8" max="8" width="16.7109375" customWidth="1"/>
    <col min="9" max="9" width="11.28515625" customWidth="1"/>
    <col min="10" max="10" width="13.85546875" customWidth="1"/>
    <col min="11" max="12" width="5.140625" customWidth="1"/>
    <col min="13" max="14" width="10.7109375" bestFit="1" customWidth="1"/>
    <col min="15" max="15" width="12.85546875" bestFit="1" customWidth="1"/>
    <col min="16" max="17" width="12" bestFit="1" customWidth="1"/>
    <col min="18" max="18" width="7.85546875" bestFit="1" customWidth="1"/>
    <col min="19" max="19" width="7.140625" bestFit="1" customWidth="1"/>
    <col min="20" max="20" width="11.7109375" bestFit="1" customWidth="1"/>
    <col min="21" max="21" width="8.140625" bestFit="1" customWidth="1"/>
    <col min="22" max="22" width="6.5703125" customWidth="1"/>
    <col min="23" max="23" width="12.5703125" customWidth="1"/>
    <col min="24" max="24" width="15.28515625" bestFit="1" customWidth="1"/>
    <col min="25" max="26" width="5.140625" customWidth="1"/>
    <col min="27" max="27" width="10.7109375" bestFit="1" customWidth="1"/>
    <col min="28" max="28" width="10.85546875" customWidth="1"/>
    <col min="29" max="29" width="11.5703125" customWidth="1"/>
    <col min="30" max="31" width="12.28515625" bestFit="1" customWidth="1"/>
    <col min="32" max="32" width="10.5703125" bestFit="1" customWidth="1"/>
    <col min="33" max="33" width="9.85546875" bestFit="1" customWidth="1"/>
    <col min="34" max="34" width="11.85546875" customWidth="1"/>
    <col min="35" max="35" width="15.140625" bestFit="1" customWidth="1"/>
    <col min="36" max="36" width="9.28515625" bestFit="1" customWidth="1"/>
    <col min="37" max="37" width="12.42578125" bestFit="1" customWidth="1"/>
    <col min="38" max="38" width="9.85546875" bestFit="1" customWidth="1"/>
    <col min="39" max="39" width="12.42578125" bestFit="1" customWidth="1"/>
  </cols>
  <sheetData>
    <row r="1" spans="2:36" ht="15.75" thickBot="1" x14ac:dyDescent="0.3"/>
    <row r="2" spans="2:36" ht="15.75" thickBot="1" x14ac:dyDescent="0.3">
      <c r="B2" s="62" t="s">
        <v>17</v>
      </c>
      <c r="C2" s="63"/>
      <c r="D2" s="63"/>
      <c r="E2" s="63"/>
      <c r="F2" s="63"/>
      <c r="G2" s="63"/>
      <c r="H2" s="63"/>
      <c r="I2" s="63"/>
      <c r="J2" s="64"/>
    </row>
    <row r="3" spans="2:36" x14ac:dyDescent="0.25">
      <c r="B3" s="7" t="s">
        <v>0</v>
      </c>
      <c r="C3" s="8" t="s">
        <v>3</v>
      </c>
      <c r="D3" s="8" t="s">
        <v>3</v>
      </c>
      <c r="E3" s="10" t="s">
        <v>8</v>
      </c>
      <c r="F3" s="11" t="s">
        <v>1</v>
      </c>
      <c r="G3" s="7" t="s">
        <v>0</v>
      </c>
      <c r="H3" s="12"/>
      <c r="I3" s="9" t="s">
        <v>9</v>
      </c>
      <c r="J3" s="13" t="s">
        <v>1</v>
      </c>
      <c r="AJ3" s="44"/>
    </row>
    <row r="4" spans="2:36" x14ac:dyDescent="0.25">
      <c r="B4" s="14">
        <v>46113</v>
      </c>
      <c r="C4" s="46"/>
      <c r="D4" s="5"/>
      <c r="E4" s="3">
        <v>27.25</v>
      </c>
      <c r="F4" s="16">
        <f>E4*C4</f>
        <v>0</v>
      </c>
      <c r="G4" s="17"/>
      <c r="H4" s="18" t="s">
        <v>4</v>
      </c>
      <c r="I4" s="19"/>
      <c r="J4" s="20">
        <f>-'MART 2026'!J39</f>
        <v>-540655.02</v>
      </c>
      <c r="AJ4" s="44"/>
    </row>
    <row r="5" spans="2:36" x14ac:dyDescent="0.25">
      <c r="B5" s="14">
        <v>46114</v>
      </c>
      <c r="C5" s="15"/>
      <c r="D5" s="5"/>
      <c r="E5" s="3">
        <v>27.25</v>
      </c>
      <c r="F5" s="16">
        <f t="shared" ref="F5:F34" si="0">E5*C5</f>
        <v>0</v>
      </c>
      <c r="G5" s="17" t="s">
        <v>7</v>
      </c>
      <c r="H5" s="18"/>
      <c r="I5" s="19"/>
      <c r="J5" s="20"/>
      <c r="AJ5" s="44"/>
    </row>
    <row r="6" spans="2:36" x14ac:dyDescent="0.25">
      <c r="B6" s="14">
        <v>46115</v>
      </c>
      <c r="C6" s="15"/>
      <c r="D6" s="5"/>
      <c r="E6" s="3">
        <v>27.25</v>
      </c>
      <c r="F6" s="16">
        <f t="shared" si="0"/>
        <v>0</v>
      </c>
      <c r="G6" s="17" t="s">
        <v>7</v>
      </c>
      <c r="H6" s="18"/>
      <c r="I6" s="19"/>
      <c r="J6" s="20"/>
      <c r="AJ6" s="44"/>
    </row>
    <row r="7" spans="2:36" x14ac:dyDescent="0.25">
      <c r="B7" s="14">
        <v>46116</v>
      </c>
      <c r="C7" s="15"/>
      <c r="D7" s="5"/>
      <c r="E7" s="3">
        <v>27.25</v>
      </c>
      <c r="F7" s="16">
        <f t="shared" si="0"/>
        <v>0</v>
      </c>
      <c r="G7" s="17"/>
      <c r="H7" s="18" t="s">
        <v>5</v>
      </c>
      <c r="I7" s="19"/>
      <c r="J7" s="20"/>
      <c r="AJ7" s="44"/>
    </row>
    <row r="8" spans="2:36" x14ac:dyDescent="0.25">
      <c r="B8" s="14">
        <v>46117</v>
      </c>
      <c r="C8" s="15"/>
      <c r="D8" s="5"/>
      <c r="E8" s="3">
        <v>27.25</v>
      </c>
      <c r="F8" s="16">
        <f t="shared" si="0"/>
        <v>0</v>
      </c>
      <c r="G8" s="6"/>
      <c r="H8" s="21"/>
      <c r="I8" s="2"/>
      <c r="J8" s="22"/>
      <c r="AJ8" s="44"/>
    </row>
    <row r="9" spans="2:36" x14ac:dyDescent="0.25">
      <c r="B9" s="14">
        <v>46118</v>
      </c>
      <c r="C9" s="15"/>
      <c r="D9" s="5"/>
      <c r="E9" s="3">
        <v>27.25</v>
      </c>
      <c r="F9" s="16">
        <f t="shared" si="0"/>
        <v>0</v>
      </c>
      <c r="G9" s="6"/>
      <c r="H9" s="2"/>
      <c r="I9" s="2"/>
      <c r="J9" s="22"/>
      <c r="AJ9" s="44"/>
    </row>
    <row r="10" spans="2:36" x14ac:dyDescent="0.25">
      <c r="B10" s="14">
        <v>46119</v>
      </c>
      <c r="C10" s="15"/>
      <c r="D10" s="5"/>
      <c r="E10" s="3">
        <v>27.25</v>
      </c>
      <c r="F10" s="16">
        <f t="shared" si="0"/>
        <v>0</v>
      </c>
      <c r="G10" s="6"/>
      <c r="H10" s="2"/>
      <c r="I10" s="2"/>
      <c r="J10" s="22"/>
      <c r="AJ10" s="44"/>
    </row>
    <row r="11" spans="2:36" x14ac:dyDescent="0.25">
      <c r="B11" s="14">
        <v>46120</v>
      </c>
      <c r="C11" s="15"/>
      <c r="D11" s="5"/>
      <c r="E11" s="3">
        <v>27.25</v>
      </c>
      <c r="F11" s="16">
        <f t="shared" si="0"/>
        <v>0</v>
      </c>
      <c r="G11" s="6"/>
      <c r="H11" s="21"/>
      <c r="I11" s="2"/>
      <c r="J11" s="22"/>
      <c r="AJ11" s="44"/>
    </row>
    <row r="12" spans="2:36" x14ac:dyDescent="0.25">
      <c r="B12" s="14">
        <v>46121</v>
      </c>
      <c r="C12" s="15"/>
      <c r="D12" s="5"/>
      <c r="E12" s="3">
        <v>27.25</v>
      </c>
      <c r="F12" s="16">
        <f t="shared" si="0"/>
        <v>0</v>
      </c>
      <c r="G12" s="6"/>
      <c r="H12" s="21"/>
      <c r="I12" s="2"/>
      <c r="J12" s="22"/>
    </row>
    <row r="13" spans="2:36" x14ac:dyDescent="0.25">
      <c r="B13" s="14">
        <v>46122</v>
      </c>
      <c r="C13" s="15"/>
      <c r="D13" s="5"/>
      <c r="E13" s="3">
        <v>27.25</v>
      </c>
      <c r="F13" s="16">
        <f t="shared" si="0"/>
        <v>0</v>
      </c>
      <c r="G13" s="6"/>
      <c r="H13" s="21"/>
      <c r="I13" s="2"/>
      <c r="J13" s="22"/>
    </row>
    <row r="14" spans="2:36" x14ac:dyDescent="0.25">
      <c r="B14" s="14">
        <v>46123</v>
      </c>
      <c r="C14" s="15"/>
      <c r="D14" s="5"/>
      <c r="E14" s="3">
        <v>27.25</v>
      </c>
      <c r="F14" s="16">
        <f t="shared" si="0"/>
        <v>0</v>
      </c>
      <c r="G14" s="6"/>
      <c r="H14" s="2"/>
      <c r="I14" s="2"/>
      <c r="J14" s="22"/>
    </row>
    <row r="15" spans="2:36" x14ac:dyDescent="0.25">
      <c r="B15" s="14">
        <v>46124</v>
      </c>
      <c r="C15" s="15"/>
      <c r="D15" s="5"/>
      <c r="E15" s="3">
        <v>27.25</v>
      </c>
      <c r="F15" s="16">
        <f t="shared" si="0"/>
        <v>0</v>
      </c>
      <c r="G15" s="6"/>
      <c r="H15" s="2"/>
      <c r="I15" s="2"/>
      <c r="J15" s="22"/>
      <c r="M15" t="s">
        <v>22</v>
      </c>
    </row>
    <row r="16" spans="2:36" x14ac:dyDescent="0.25">
      <c r="B16" s="14">
        <v>46125</v>
      </c>
      <c r="C16" s="15"/>
      <c r="D16" s="5"/>
      <c r="E16" s="3">
        <v>27.25</v>
      </c>
      <c r="F16" s="16">
        <f t="shared" si="0"/>
        <v>0</v>
      </c>
      <c r="G16" s="6"/>
      <c r="H16" s="2"/>
      <c r="I16" s="2"/>
      <c r="J16" s="22"/>
      <c r="M16" s="53"/>
      <c r="N16" s="54"/>
    </row>
    <row r="17" spans="2:10" x14ac:dyDescent="0.25">
      <c r="B17" s="14">
        <v>46126</v>
      </c>
      <c r="C17" s="15"/>
      <c r="D17" s="5"/>
      <c r="E17" s="3">
        <v>27.25</v>
      </c>
      <c r="F17" s="16">
        <f t="shared" si="0"/>
        <v>0</v>
      </c>
      <c r="G17" s="6"/>
      <c r="H17" s="21"/>
      <c r="I17" s="2"/>
      <c r="J17" s="22"/>
    </row>
    <row r="18" spans="2:10" x14ac:dyDescent="0.25">
      <c r="B18" s="14">
        <v>46127</v>
      </c>
      <c r="C18" s="15"/>
      <c r="D18" s="5"/>
      <c r="E18" s="3">
        <v>27.25</v>
      </c>
      <c r="F18" s="16">
        <f t="shared" si="0"/>
        <v>0</v>
      </c>
      <c r="G18" s="4"/>
      <c r="H18" s="21"/>
      <c r="I18" s="2"/>
      <c r="J18" s="22"/>
    </row>
    <row r="19" spans="2:10" x14ac:dyDescent="0.25">
      <c r="B19" s="14">
        <v>46128</v>
      </c>
      <c r="C19" s="15"/>
      <c r="D19" s="5"/>
      <c r="E19" s="3">
        <v>27.25</v>
      </c>
      <c r="F19" s="16">
        <f t="shared" si="0"/>
        <v>0</v>
      </c>
      <c r="G19" s="6"/>
      <c r="H19" s="21"/>
      <c r="I19" s="2"/>
      <c r="J19" s="22"/>
    </row>
    <row r="20" spans="2:10" x14ac:dyDescent="0.25">
      <c r="B20" s="14">
        <v>46129</v>
      </c>
      <c r="C20" s="15"/>
      <c r="D20" s="5"/>
      <c r="E20" s="3">
        <v>27.25</v>
      </c>
      <c r="F20" s="16">
        <f t="shared" si="0"/>
        <v>0</v>
      </c>
      <c r="G20" s="6"/>
      <c r="H20" s="21"/>
      <c r="I20" s="2"/>
      <c r="J20" s="22"/>
    </row>
    <row r="21" spans="2:10" x14ac:dyDescent="0.25">
      <c r="B21" s="14">
        <v>46130</v>
      </c>
      <c r="C21" s="15"/>
      <c r="D21" s="5"/>
      <c r="E21" s="3">
        <v>27.25</v>
      </c>
      <c r="F21" s="16">
        <f t="shared" si="0"/>
        <v>0</v>
      </c>
      <c r="G21" s="4"/>
      <c r="H21" s="21"/>
      <c r="I21" s="2"/>
      <c r="J21" s="22"/>
    </row>
    <row r="22" spans="2:10" x14ac:dyDescent="0.25">
      <c r="B22" s="14">
        <v>46131</v>
      </c>
      <c r="C22" s="15"/>
      <c r="D22" s="5"/>
      <c r="E22" s="3">
        <v>27.25</v>
      </c>
      <c r="F22" s="16">
        <f t="shared" si="0"/>
        <v>0</v>
      </c>
      <c r="G22" s="4"/>
      <c r="H22" s="21"/>
      <c r="I22" s="2"/>
      <c r="J22" s="22"/>
    </row>
    <row r="23" spans="2:10" x14ac:dyDescent="0.25">
      <c r="B23" s="14">
        <v>46132</v>
      </c>
      <c r="C23" s="15"/>
      <c r="D23" s="5"/>
      <c r="E23" s="3">
        <v>27.25</v>
      </c>
      <c r="F23" s="16">
        <f t="shared" si="0"/>
        <v>0</v>
      </c>
      <c r="G23" s="4"/>
      <c r="H23" s="21"/>
      <c r="I23" s="2"/>
      <c r="J23" s="22"/>
    </row>
    <row r="24" spans="2:10" x14ac:dyDescent="0.25">
      <c r="B24" s="14">
        <v>46133</v>
      </c>
      <c r="C24" s="15"/>
      <c r="D24" s="5"/>
      <c r="E24" s="3">
        <v>27.25</v>
      </c>
      <c r="F24" s="16">
        <f t="shared" si="0"/>
        <v>0</v>
      </c>
      <c r="G24" s="4"/>
      <c r="H24" s="21"/>
      <c r="I24" s="2"/>
      <c r="J24" s="22"/>
    </row>
    <row r="25" spans="2:10" x14ac:dyDescent="0.25">
      <c r="B25" s="14">
        <v>46134</v>
      </c>
      <c r="C25" s="15"/>
      <c r="D25" s="5"/>
      <c r="E25" s="3">
        <v>27.25</v>
      </c>
      <c r="F25" s="16">
        <f t="shared" si="0"/>
        <v>0</v>
      </c>
      <c r="G25" s="4"/>
      <c r="H25" s="21"/>
      <c r="I25" s="2"/>
      <c r="J25" s="22"/>
    </row>
    <row r="26" spans="2:10" x14ac:dyDescent="0.25">
      <c r="B26" s="14">
        <v>46135</v>
      </c>
      <c r="C26" s="15"/>
      <c r="D26" s="5"/>
      <c r="E26" s="3">
        <v>27.25</v>
      </c>
      <c r="F26" s="16">
        <f t="shared" si="0"/>
        <v>0</v>
      </c>
      <c r="G26" s="4"/>
      <c r="H26" s="21"/>
      <c r="I26" s="2"/>
      <c r="J26" s="22"/>
    </row>
    <row r="27" spans="2:10" x14ac:dyDescent="0.25">
      <c r="B27" s="14">
        <v>46136</v>
      </c>
      <c r="C27" s="15"/>
      <c r="D27" s="5"/>
      <c r="E27" s="3">
        <v>27.25</v>
      </c>
      <c r="F27" s="16">
        <f t="shared" si="0"/>
        <v>0</v>
      </c>
      <c r="G27" s="4"/>
      <c r="H27" s="21"/>
      <c r="I27" s="2"/>
      <c r="J27" s="22"/>
    </row>
    <row r="28" spans="2:10" x14ac:dyDescent="0.25">
      <c r="B28" s="14">
        <v>46137</v>
      </c>
      <c r="C28" s="15"/>
      <c r="D28" s="5"/>
      <c r="E28" s="3">
        <v>27.25</v>
      </c>
      <c r="F28" s="16">
        <f t="shared" si="0"/>
        <v>0</v>
      </c>
      <c r="G28" s="4"/>
      <c r="H28" s="21"/>
      <c r="I28" s="2"/>
      <c r="J28" s="22"/>
    </row>
    <row r="29" spans="2:10" x14ac:dyDescent="0.25">
      <c r="B29" s="14">
        <v>46138</v>
      </c>
      <c r="C29" s="15"/>
      <c r="D29" s="5"/>
      <c r="E29" s="3">
        <v>27.25</v>
      </c>
      <c r="F29" s="16">
        <f t="shared" si="0"/>
        <v>0</v>
      </c>
      <c r="G29" s="4"/>
      <c r="H29" s="21"/>
      <c r="I29" s="2"/>
      <c r="J29" s="22"/>
    </row>
    <row r="30" spans="2:10" x14ac:dyDescent="0.25">
      <c r="B30" s="14">
        <v>46139</v>
      </c>
      <c r="C30" s="15"/>
      <c r="D30" s="5"/>
      <c r="E30" s="3">
        <v>27.25</v>
      </c>
      <c r="F30" s="16">
        <f t="shared" si="0"/>
        <v>0</v>
      </c>
      <c r="G30" s="4"/>
      <c r="H30" s="21"/>
      <c r="I30" s="2"/>
      <c r="J30" s="22"/>
    </row>
    <row r="31" spans="2:10" x14ac:dyDescent="0.25">
      <c r="B31" s="14">
        <v>46140</v>
      </c>
      <c r="C31" s="45"/>
      <c r="D31" s="5"/>
      <c r="E31" s="3">
        <v>27.25</v>
      </c>
      <c r="F31" s="16">
        <f t="shared" si="0"/>
        <v>0</v>
      </c>
      <c r="G31" s="4"/>
      <c r="H31" s="21"/>
      <c r="I31" s="2"/>
      <c r="J31" s="22"/>
    </row>
    <row r="32" spans="2:10" x14ac:dyDescent="0.25">
      <c r="B32" s="14">
        <v>46141</v>
      </c>
      <c r="C32" s="45"/>
      <c r="D32" s="5"/>
      <c r="E32" s="3">
        <v>27.25</v>
      </c>
      <c r="F32" s="16">
        <f t="shared" si="0"/>
        <v>0</v>
      </c>
      <c r="G32" s="4"/>
      <c r="H32" s="21"/>
      <c r="I32" s="2"/>
      <c r="J32" s="22"/>
    </row>
    <row r="33" spans="2:13" x14ac:dyDescent="0.25">
      <c r="B33" s="14">
        <v>46142</v>
      </c>
      <c r="C33" s="45">
        <v>21397</v>
      </c>
      <c r="D33" s="5"/>
      <c r="E33" s="3">
        <v>27.25</v>
      </c>
      <c r="F33" s="16">
        <f t="shared" si="0"/>
        <v>583068.25</v>
      </c>
      <c r="G33" s="4"/>
      <c r="H33" s="21"/>
      <c r="I33" s="2"/>
      <c r="J33" s="22"/>
    </row>
    <row r="34" spans="2:13" ht="15.75" thickBot="1" x14ac:dyDescent="0.3">
      <c r="B34" s="14"/>
      <c r="C34" s="49"/>
      <c r="D34" s="23"/>
      <c r="E34" s="3">
        <v>27.25</v>
      </c>
      <c r="F34" s="25">
        <f t="shared" si="0"/>
        <v>0</v>
      </c>
      <c r="G34" s="26"/>
      <c r="H34" s="27"/>
      <c r="I34" s="28"/>
      <c r="J34" s="29"/>
    </row>
    <row r="35" spans="2:13" x14ac:dyDescent="0.25">
      <c r="B35" s="30" t="s">
        <v>6</v>
      </c>
      <c r="C35" s="31">
        <f>SUM(C4:C34)</f>
        <v>21397</v>
      </c>
      <c r="D35" s="32">
        <f>SUM(D4:D34)</f>
        <v>0</v>
      </c>
      <c r="E35" s="33"/>
      <c r="F35" s="34" t="s">
        <v>1</v>
      </c>
      <c r="G35" s="35"/>
      <c r="H35" s="65" t="s">
        <v>10</v>
      </c>
      <c r="I35" s="65"/>
      <c r="J35" s="36">
        <f>SUM(J4:J34)</f>
        <v>-540655.02</v>
      </c>
    </row>
    <row r="36" spans="2:13" x14ac:dyDescent="0.25">
      <c r="B36" s="37" t="s">
        <v>11</v>
      </c>
      <c r="C36" s="5"/>
      <c r="D36" s="5"/>
      <c r="E36" s="3"/>
      <c r="F36" s="16"/>
      <c r="G36" s="4"/>
      <c r="H36" s="66" t="s">
        <v>12</v>
      </c>
      <c r="I36" s="66"/>
      <c r="J36" s="22">
        <f>F37</f>
        <v>583068.25</v>
      </c>
    </row>
    <row r="37" spans="2:13" x14ac:dyDescent="0.25">
      <c r="B37" s="37" t="s">
        <v>13</v>
      </c>
      <c r="C37" s="38">
        <f>C35</f>
        <v>21397</v>
      </c>
      <c r="D37" s="5">
        <f>D35/1.03</f>
        <v>0</v>
      </c>
      <c r="E37" s="3"/>
      <c r="F37" s="16">
        <f>SUM(F4:F36)</f>
        <v>583068.25</v>
      </c>
      <c r="G37" s="4"/>
      <c r="H37" s="2" t="s">
        <v>2</v>
      </c>
      <c r="I37" s="2">
        <v>0.01</v>
      </c>
      <c r="J37" s="22">
        <f>J36*I37</f>
        <v>5830.6824999999999</v>
      </c>
    </row>
    <row r="38" spans="2:13" x14ac:dyDescent="0.25">
      <c r="B38" s="37"/>
      <c r="C38" s="5"/>
      <c r="D38" s="2"/>
      <c r="E38" s="3"/>
      <c r="F38" s="16"/>
      <c r="G38" s="4"/>
      <c r="H38" s="2"/>
      <c r="I38" s="43" t="s">
        <v>16</v>
      </c>
      <c r="J38" s="22"/>
    </row>
    <row r="39" spans="2:13" ht="15.75" thickBot="1" x14ac:dyDescent="0.3">
      <c r="B39" s="67" t="s">
        <v>14</v>
      </c>
      <c r="C39" s="68"/>
      <c r="D39" s="39"/>
      <c r="E39" s="24"/>
      <c r="F39" s="25"/>
      <c r="G39" s="40"/>
      <c r="H39" s="69" t="s">
        <v>15</v>
      </c>
      <c r="I39" s="69"/>
      <c r="J39" s="41">
        <f>J36+J37+J38-J35</f>
        <v>1129553.9525000001</v>
      </c>
      <c r="M39" s="1"/>
    </row>
    <row r="40" spans="2:13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3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3" x14ac:dyDescent="0.25">
      <c r="J42" s="1"/>
    </row>
    <row r="43" spans="2:13" x14ac:dyDescent="0.25">
      <c r="J43" s="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36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3E0BE-8B5C-4A26-B864-A94A2A0739B8}">
  <sheetPr>
    <pageSetUpPr fitToPage="1"/>
  </sheetPr>
  <dimension ref="B1:AJ43"/>
  <sheetViews>
    <sheetView tabSelected="1" zoomScale="85" zoomScaleNormal="85" workbookViewId="0">
      <selection activeCell="N12" sqref="N12"/>
    </sheetView>
  </sheetViews>
  <sheetFormatPr defaultRowHeight="15" x14ac:dyDescent="0.25"/>
  <cols>
    <col min="1" max="1" width="5.140625" customWidth="1"/>
    <col min="2" max="2" width="10.7109375" bestFit="1" customWidth="1"/>
    <col min="3" max="3" width="11.28515625" bestFit="1" customWidth="1"/>
    <col min="4" max="4" width="5.5703125" customWidth="1"/>
    <col min="5" max="5" width="8.7109375" bestFit="1" customWidth="1"/>
    <col min="6" max="6" width="12.85546875" bestFit="1" customWidth="1"/>
    <col min="7" max="7" width="10.7109375" bestFit="1" customWidth="1"/>
    <col min="8" max="8" width="16.7109375" customWidth="1"/>
    <col min="9" max="9" width="11.28515625" customWidth="1"/>
    <col min="10" max="10" width="13.85546875" customWidth="1"/>
    <col min="11" max="12" width="5.140625" customWidth="1"/>
    <col min="13" max="14" width="10.7109375" bestFit="1" customWidth="1"/>
    <col min="15" max="15" width="12.85546875" bestFit="1" customWidth="1"/>
    <col min="16" max="17" width="12" bestFit="1" customWidth="1"/>
    <col min="18" max="18" width="7.85546875" bestFit="1" customWidth="1"/>
    <col min="19" max="19" width="7.140625" bestFit="1" customWidth="1"/>
    <col min="20" max="20" width="11.7109375" bestFit="1" customWidth="1"/>
    <col min="21" max="21" width="8.140625" bestFit="1" customWidth="1"/>
    <col min="22" max="22" width="6.5703125" customWidth="1"/>
    <col min="23" max="23" width="12.5703125" customWidth="1"/>
    <col min="24" max="24" width="15.28515625" bestFit="1" customWidth="1"/>
    <col min="25" max="26" width="5.140625" customWidth="1"/>
    <col min="27" max="27" width="10.7109375" bestFit="1" customWidth="1"/>
    <col min="28" max="28" width="10.85546875" customWidth="1"/>
    <col min="29" max="29" width="11.5703125" customWidth="1"/>
    <col min="30" max="31" width="12.28515625" bestFit="1" customWidth="1"/>
    <col min="32" max="32" width="10.5703125" bestFit="1" customWidth="1"/>
    <col min="33" max="33" width="9.85546875" bestFit="1" customWidth="1"/>
    <col min="34" max="34" width="11.85546875" customWidth="1"/>
    <col min="35" max="35" width="15.140625" bestFit="1" customWidth="1"/>
    <col min="36" max="36" width="9.28515625" bestFit="1" customWidth="1"/>
    <col min="37" max="37" width="12.42578125" bestFit="1" customWidth="1"/>
    <col min="38" max="38" width="9.85546875" bestFit="1" customWidth="1"/>
    <col min="39" max="39" width="12.42578125" bestFit="1" customWidth="1"/>
  </cols>
  <sheetData>
    <row r="1" spans="2:36" ht="15.75" thickBot="1" x14ac:dyDescent="0.3"/>
    <row r="2" spans="2:36" ht="15.75" thickBot="1" x14ac:dyDescent="0.3">
      <c r="B2" s="62" t="s">
        <v>17</v>
      </c>
      <c r="C2" s="63"/>
      <c r="D2" s="63"/>
      <c r="E2" s="63"/>
      <c r="F2" s="63"/>
      <c r="G2" s="63"/>
      <c r="H2" s="63"/>
      <c r="I2" s="63"/>
      <c r="J2" s="64"/>
    </row>
    <row r="3" spans="2:36" x14ac:dyDescent="0.25">
      <c r="B3" s="7" t="s">
        <v>0</v>
      </c>
      <c r="C3" s="8" t="s">
        <v>3</v>
      </c>
      <c r="D3" s="8" t="s">
        <v>3</v>
      </c>
      <c r="E3" s="10" t="s">
        <v>8</v>
      </c>
      <c r="F3" s="11" t="s">
        <v>1</v>
      </c>
      <c r="G3" s="7" t="s">
        <v>0</v>
      </c>
      <c r="H3" s="12"/>
      <c r="I3" s="9" t="s">
        <v>9</v>
      </c>
      <c r="J3" s="13" t="s">
        <v>1</v>
      </c>
      <c r="AJ3" s="44"/>
    </row>
    <row r="4" spans="2:36" x14ac:dyDescent="0.25">
      <c r="B4" s="14">
        <v>46143</v>
      </c>
      <c r="C4" s="46">
        <v>4447</v>
      </c>
      <c r="D4" s="5"/>
      <c r="E4" s="3">
        <v>27.25</v>
      </c>
      <c r="F4" s="16">
        <f>E4*C4</f>
        <v>121180.75</v>
      </c>
      <c r="G4" s="17"/>
      <c r="H4" s="18" t="s">
        <v>4</v>
      </c>
      <c r="I4" s="19"/>
      <c r="J4" s="20">
        <f>-'NİSAN 2026 '!J39</f>
        <v>-1129553.9525000001</v>
      </c>
      <c r="AJ4" s="44"/>
    </row>
    <row r="5" spans="2:36" x14ac:dyDescent="0.25">
      <c r="B5" s="14">
        <v>46144</v>
      </c>
      <c r="C5" s="15"/>
      <c r="D5" s="5"/>
      <c r="E5" s="3">
        <v>27.25</v>
      </c>
      <c r="F5" s="16">
        <f t="shared" ref="F5:F34" si="0">E5*C5</f>
        <v>0</v>
      </c>
      <c r="G5" s="17" t="s">
        <v>7</v>
      </c>
      <c r="H5" s="18"/>
      <c r="I5" s="19"/>
      <c r="J5" s="20"/>
      <c r="AJ5" s="44"/>
    </row>
    <row r="6" spans="2:36" x14ac:dyDescent="0.25">
      <c r="B6" s="14">
        <v>46145</v>
      </c>
      <c r="C6" s="15"/>
      <c r="D6" s="5"/>
      <c r="E6" s="3">
        <v>27.25</v>
      </c>
      <c r="F6" s="16">
        <f t="shared" si="0"/>
        <v>0</v>
      </c>
      <c r="G6" s="17" t="s">
        <v>7</v>
      </c>
      <c r="H6" s="18"/>
      <c r="I6" s="19"/>
      <c r="J6" s="20"/>
      <c r="AJ6" s="44"/>
    </row>
    <row r="7" spans="2:36" x14ac:dyDescent="0.25">
      <c r="B7" s="14">
        <v>46146</v>
      </c>
      <c r="C7" s="15"/>
      <c r="D7" s="5"/>
      <c r="E7" s="3">
        <v>27.25</v>
      </c>
      <c r="F7" s="16">
        <f t="shared" si="0"/>
        <v>0</v>
      </c>
      <c r="G7" s="17"/>
      <c r="H7" s="18" t="s">
        <v>5</v>
      </c>
      <c r="I7" s="19"/>
      <c r="J7" s="20"/>
      <c r="AJ7" s="44"/>
    </row>
    <row r="8" spans="2:36" x14ac:dyDescent="0.25">
      <c r="B8" s="14">
        <v>46147</v>
      </c>
      <c r="C8" s="15"/>
      <c r="D8" s="5"/>
      <c r="E8" s="3">
        <v>27.25</v>
      </c>
      <c r="F8" s="16">
        <f t="shared" si="0"/>
        <v>0</v>
      </c>
      <c r="G8" s="6"/>
      <c r="H8" s="21"/>
      <c r="I8" s="2"/>
      <c r="J8" s="22"/>
      <c r="AJ8" s="44"/>
    </row>
    <row r="9" spans="2:36" x14ac:dyDescent="0.25">
      <c r="B9" s="14">
        <v>46148</v>
      </c>
      <c r="C9" s="15"/>
      <c r="D9" s="5"/>
      <c r="E9" s="3">
        <v>27.25</v>
      </c>
      <c r="F9" s="16">
        <f t="shared" si="0"/>
        <v>0</v>
      </c>
      <c r="G9" s="6"/>
      <c r="H9" s="2"/>
      <c r="I9" s="2"/>
      <c r="J9" s="22"/>
      <c r="AJ9" s="44"/>
    </row>
    <row r="10" spans="2:36" x14ac:dyDescent="0.25">
      <c r="B10" s="14">
        <v>46149</v>
      </c>
      <c r="C10" s="15">
        <v>9107</v>
      </c>
      <c r="D10" s="5"/>
      <c r="E10" s="3">
        <v>27.25</v>
      </c>
      <c r="F10" s="16">
        <f t="shared" si="0"/>
        <v>248165.75</v>
      </c>
      <c r="G10" s="6"/>
      <c r="H10" s="2"/>
      <c r="I10" s="2"/>
      <c r="J10" s="22"/>
      <c r="AJ10" s="44"/>
    </row>
    <row r="11" spans="2:36" x14ac:dyDescent="0.25">
      <c r="B11" s="14">
        <v>46150</v>
      </c>
      <c r="C11" s="15"/>
      <c r="D11" s="5"/>
      <c r="E11" s="3">
        <v>27.25</v>
      </c>
      <c r="F11" s="16">
        <f t="shared" si="0"/>
        <v>0</v>
      </c>
      <c r="G11" s="6"/>
      <c r="H11" s="21"/>
      <c r="I11" s="2"/>
      <c r="J11" s="22"/>
      <c r="AJ11" s="44"/>
    </row>
    <row r="12" spans="2:36" x14ac:dyDescent="0.25">
      <c r="B12" s="14">
        <v>46151</v>
      </c>
      <c r="C12" s="15"/>
      <c r="D12" s="5"/>
      <c r="E12" s="3">
        <v>27.25</v>
      </c>
      <c r="F12" s="16">
        <f t="shared" si="0"/>
        <v>0</v>
      </c>
      <c r="G12" s="6"/>
      <c r="H12" s="21"/>
      <c r="I12" s="2"/>
      <c r="J12" s="22"/>
    </row>
    <row r="13" spans="2:36" x14ac:dyDescent="0.25">
      <c r="B13" s="14">
        <v>46152</v>
      </c>
      <c r="C13" s="15"/>
      <c r="D13" s="5"/>
      <c r="E13" s="3">
        <v>27.25</v>
      </c>
      <c r="F13" s="16">
        <f t="shared" si="0"/>
        <v>0</v>
      </c>
      <c r="G13" s="6"/>
      <c r="H13" s="21"/>
      <c r="I13" s="2"/>
      <c r="J13" s="22"/>
    </row>
    <row r="14" spans="2:36" x14ac:dyDescent="0.25">
      <c r="B14" s="14">
        <v>46153</v>
      </c>
      <c r="C14" s="15"/>
      <c r="D14" s="5"/>
      <c r="E14" s="3">
        <v>27.25</v>
      </c>
      <c r="F14" s="16">
        <f t="shared" si="0"/>
        <v>0</v>
      </c>
      <c r="G14" s="6"/>
      <c r="H14" s="2"/>
      <c r="I14" s="2"/>
      <c r="J14" s="22"/>
    </row>
    <row r="15" spans="2:36" x14ac:dyDescent="0.25">
      <c r="B15" s="14">
        <v>46154</v>
      </c>
      <c r="C15" s="15"/>
      <c r="D15" s="5"/>
      <c r="E15" s="3">
        <v>27.25</v>
      </c>
      <c r="F15" s="16">
        <f t="shared" si="0"/>
        <v>0</v>
      </c>
      <c r="G15" s="6"/>
      <c r="H15" s="2"/>
      <c r="I15" s="2"/>
      <c r="J15" s="22"/>
    </row>
    <row r="16" spans="2:36" x14ac:dyDescent="0.25">
      <c r="B16" s="14">
        <v>46155</v>
      </c>
      <c r="C16" s="15"/>
      <c r="D16" s="5"/>
      <c r="E16" s="3">
        <v>27.25</v>
      </c>
      <c r="F16" s="16">
        <f t="shared" si="0"/>
        <v>0</v>
      </c>
      <c r="G16" s="6"/>
      <c r="H16" s="2"/>
      <c r="I16" s="2"/>
      <c r="J16" s="22"/>
      <c r="M16" s="53"/>
      <c r="N16" s="54"/>
    </row>
    <row r="17" spans="2:10" x14ac:dyDescent="0.25">
      <c r="B17" s="14">
        <v>46156</v>
      </c>
      <c r="C17" s="15"/>
      <c r="D17" s="5"/>
      <c r="E17" s="3">
        <v>27.25</v>
      </c>
      <c r="F17" s="16">
        <f t="shared" si="0"/>
        <v>0</v>
      </c>
      <c r="G17" s="6"/>
      <c r="H17" s="21"/>
      <c r="I17" s="2"/>
      <c r="J17" s="22"/>
    </row>
    <row r="18" spans="2:10" x14ac:dyDescent="0.25">
      <c r="B18" s="14">
        <v>46157</v>
      </c>
      <c r="C18" s="15"/>
      <c r="D18" s="5"/>
      <c r="E18" s="3">
        <v>27.25</v>
      </c>
      <c r="F18" s="16">
        <f t="shared" si="0"/>
        <v>0</v>
      </c>
      <c r="G18" s="4"/>
      <c r="H18" s="21"/>
      <c r="I18" s="2"/>
      <c r="J18" s="22"/>
    </row>
    <row r="19" spans="2:10" x14ac:dyDescent="0.25">
      <c r="B19" s="14">
        <v>46158</v>
      </c>
      <c r="C19" s="15"/>
      <c r="D19" s="5"/>
      <c r="E19" s="3">
        <v>27.25</v>
      </c>
      <c r="F19" s="16">
        <f t="shared" si="0"/>
        <v>0</v>
      </c>
      <c r="G19" s="6"/>
      <c r="H19" s="21"/>
      <c r="I19" s="2"/>
      <c r="J19" s="22"/>
    </row>
    <row r="20" spans="2:10" x14ac:dyDescent="0.25">
      <c r="B20" s="14">
        <v>46159</v>
      </c>
      <c r="C20" s="15"/>
      <c r="D20" s="5"/>
      <c r="E20" s="3">
        <v>27.25</v>
      </c>
      <c r="F20" s="16">
        <f t="shared" si="0"/>
        <v>0</v>
      </c>
      <c r="G20" s="6"/>
      <c r="H20" s="21"/>
      <c r="I20" s="2"/>
      <c r="J20" s="22"/>
    </row>
    <row r="21" spans="2:10" x14ac:dyDescent="0.25">
      <c r="B21" s="14">
        <v>46160</v>
      </c>
      <c r="C21" s="15"/>
      <c r="D21" s="5"/>
      <c r="E21" s="3">
        <v>27.25</v>
      </c>
      <c r="F21" s="16">
        <f t="shared" si="0"/>
        <v>0</v>
      </c>
      <c r="G21" s="4"/>
      <c r="H21" s="21"/>
      <c r="I21" s="2"/>
      <c r="J21" s="22"/>
    </row>
    <row r="22" spans="2:10" x14ac:dyDescent="0.25">
      <c r="B22" s="14">
        <v>46161</v>
      </c>
      <c r="C22" s="15"/>
      <c r="D22" s="5"/>
      <c r="E22" s="3">
        <v>27.25</v>
      </c>
      <c r="F22" s="16">
        <f t="shared" si="0"/>
        <v>0</v>
      </c>
      <c r="G22" s="4"/>
      <c r="H22" s="21"/>
      <c r="I22" s="2"/>
      <c r="J22" s="22"/>
    </row>
    <row r="23" spans="2:10" x14ac:dyDescent="0.25">
      <c r="B23" s="14">
        <v>46162</v>
      </c>
      <c r="C23" s="15"/>
      <c r="D23" s="5"/>
      <c r="E23" s="3">
        <v>27.25</v>
      </c>
      <c r="F23" s="16">
        <f t="shared" si="0"/>
        <v>0</v>
      </c>
      <c r="G23" s="4"/>
      <c r="H23" s="21"/>
      <c r="I23" s="2"/>
      <c r="J23" s="22"/>
    </row>
    <row r="24" spans="2:10" x14ac:dyDescent="0.25">
      <c r="B24" s="14">
        <v>46163</v>
      </c>
      <c r="C24" s="15"/>
      <c r="D24" s="5"/>
      <c r="E24" s="3">
        <v>27.25</v>
      </c>
      <c r="F24" s="16">
        <f t="shared" si="0"/>
        <v>0</v>
      </c>
      <c r="G24" s="4"/>
      <c r="H24" s="21"/>
      <c r="I24" s="2"/>
      <c r="J24" s="22"/>
    </row>
    <row r="25" spans="2:10" x14ac:dyDescent="0.25">
      <c r="B25" s="14">
        <v>46164</v>
      </c>
      <c r="C25" s="15"/>
      <c r="D25" s="5"/>
      <c r="E25" s="3">
        <v>27.25</v>
      </c>
      <c r="F25" s="16">
        <f t="shared" si="0"/>
        <v>0</v>
      </c>
      <c r="G25" s="4"/>
      <c r="H25" s="21"/>
      <c r="I25" s="2"/>
      <c r="J25" s="22"/>
    </row>
    <row r="26" spans="2:10" x14ac:dyDescent="0.25">
      <c r="B26" s="14">
        <v>46165</v>
      </c>
      <c r="C26" s="15"/>
      <c r="D26" s="5"/>
      <c r="E26" s="3">
        <v>27.25</v>
      </c>
      <c r="F26" s="16">
        <f t="shared" si="0"/>
        <v>0</v>
      </c>
      <c r="G26" s="4"/>
      <c r="H26" s="21"/>
      <c r="I26" s="2"/>
      <c r="J26" s="22"/>
    </row>
    <row r="27" spans="2:10" x14ac:dyDescent="0.25">
      <c r="B27" s="14">
        <v>46166</v>
      </c>
      <c r="C27" s="15"/>
      <c r="D27" s="5"/>
      <c r="E27" s="3">
        <v>27.25</v>
      </c>
      <c r="F27" s="16">
        <f t="shared" si="0"/>
        <v>0</v>
      </c>
      <c r="G27" s="4"/>
      <c r="H27" s="21"/>
      <c r="I27" s="2"/>
      <c r="J27" s="22"/>
    </row>
    <row r="28" spans="2:10" x14ac:dyDescent="0.25">
      <c r="B28" s="14">
        <v>46167</v>
      </c>
      <c r="C28" s="15"/>
      <c r="D28" s="5"/>
      <c r="E28" s="3">
        <v>27.25</v>
      </c>
      <c r="F28" s="16">
        <f t="shared" si="0"/>
        <v>0</v>
      </c>
      <c r="G28" s="4"/>
      <c r="H28" s="21"/>
      <c r="I28" s="2"/>
      <c r="J28" s="22"/>
    </row>
    <row r="29" spans="2:10" x14ac:dyDescent="0.25">
      <c r="B29" s="14">
        <v>46168</v>
      </c>
      <c r="C29" s="15"/>
      <c r="D29" s="5"/>
      <c r="E29" s="3">
        <v>27.25</v>
      </c>
      <c r="F29" s="16">
        <f t="shared" si="0"/>
        <v>0</v>
      </c>
      <c r="G29" s="4"/>
      <c r="H29" s="21"/>
      <c r="I29" s="2"/>
      <c r="J29" s="22"/>
    </row>
    <row r="30" spans="2:10" x14ac:dyDescent="0.25">
      <c r="B30" s="14">
        <v>46169</v>
      </c>
      <c r="C30" s="15"/>
      <c r="D30" s="5"/>
      <c r="E30" s="3">
        <v>27.25</v>
      </c>
      <c r="F30" s="16">
        <f t="shared" si="0"/>
        <v>0</v>
      </c>
      <c r="G30" s="4"/>
      <c r="H30" s="21"/>
      <c r="I30" s="2"/>
      <c r="J30" s="22"/>
    </row>
    <row r="31" spans="2:10" x14ac:dyDescent="0.25">
      <c r="B31" s="14">
        <v>46170</v>
      </c>
      <c r="C31" s="45"/>
      <c r="D31" s="5"/>
      <c r="E31" s="3">
        <v>27.25</v>
      </c>
      <c r="F31" s="16">
        <f t="shared" si="0"/>
        <v>0</v>
      </c>
      <c r="G31" s="4"/>
      <c r="H31" s="21"/>
      <c r="I31" s="2"/>
      <c r="J31" s="22"/>
    </row>
    <row r="32" spans="2:10" x14ac:dyDescent="0.25">
      <c r="B32" s="14">
        <v>46171</v>
      </c>
      <c r="C32" s="45"/>
      <c r="D32" s="5"/>
      <c r="E32" s="3">
        <v>27.25</v>
      </c>
      <c r="F32" s="16">
        <f t="shared" si="0"/>
        <v>0</v>
      </c>
      <c r="G32" s="4"/>
      <c r="H32" s="21"/>
      <c r="I32" s="2"/>
      <c r="J32" s="22"/>
    </row>
    <row r="33" spans="2:13" x14ac:dyDescent="0.25">
      <c r="B33" s="14">
        <v>46172</v>
      </c>
      <c r="C33" s="45"/>
      <c r="D33" s="5"/>
      <c r="E33" s="3">
        <v>27.25</v>
      </c>
      <c r="F33" s="16">
        <f t="shared" si="0"/>
        <v>0</v>
      </c>
      <c r="G33" s="4"/>
      <c r="H33" s="21"/>
      <c r="I33" s="2"/>
      <c r="J33" s="22"/>
    </row>
    <row r="34" spans="2:13" ht="15.75" thickBot="1" x14ac:dyDescent="0.3">
      <c r="B34" s="14">
        <v>46173</v>
      </c>
      <c r="C34" s="49"/>
      <c r="D34" s="23"/>
      <c r="E34" s="3">
        <v>27.25</v>
      </c>
      <c r="F34" s="25">
        <f t="shared" si="0"/>
        <v>0</v>
      </c>
      <c r="G34" s="26"/>
      <c r="H34" s="27"/>
      <c r="I34" s="28"/>
      <c r="J34" s="29"/>
    </row>
    <row r="35" spans="2:13" x14ac:dyDescent="0.25">
      <c r="B35" s="30" t="s">
        <v>6</v>
      </c>
      <c r="C35" s="31">
        <f>SUM(C4:C34)</f>
        <v>13554</v>
      </c>
      <c r="D35" s="32">
        <f>SUM(D4:D34)</f>
        <v>0</v>
      </c>
      <c r="E35" s="33"/>
      <c r="F35" s="34" t="s">
        <v>1</v>
      </c>
      <c r="G35" s="35"/>
      <c r="H35" s="65" t="s">
        <v>10</v>
      </c>
      <c r="I35" s="65"/>
      <c r="J35" s="36">
        <f>SUM(J4:J34)</f>
        <v>-1129553.9525000001</v>
      </c>
    </row>
    <row r="36" spans="2:13" x14ac:dyDescent="0.25">
      <c r="B36" s="37" t="s">
        <v>11</v>
      </c>
      <c r="C36" s="5"/>
      <c r="D36" s="5"/>
      <c r="E36" s="3"/>
      <c r="F36" s="16"/>
      <c r="G36" s="4"/>
      <c r="H36" s="66" t="s">
        <v>12</v>
      </c>
      <c r="I36" s="66"/>
      <c r="J36" s="22">
        <f>F37</f>
        <v>369346.5</v>
      </c>
    </row>
    <row r="37" spans="2:13" x14ac:dyDescent="0.25">
      <c r="B37" s="37" t="s">
        <v>13</v>
      </c>
      <c r="C37" s="38">
        <f>C35</f>
        <v>13554</v>
      </c>
      <c r="D37" s="5">
        <f>D35/1.03</f>
        <v>0</v>
      </c>
      <c r="E37" s="3"/>
      <c r="F37" s="16">
        <f>SUM(F4:F36)</f>
        <v>369346.5</v>
      </c>
      <c r="G37" s="4"/>
      <c r="H37" s="2" t="s">
        <v>2</v>
      </c>
      <c r="I37" s="2">
        <v>0.01</v>
      </c>
      <c r="J37" s="22">
        <f>J36*I37</f>
        <v>3693.4650000000001</v>
      </c>
    </row>
    <row r="38" spans="2:13" x14ac:dyDescent="0.25">
      <c r="B38" s="37"/>
      <c r="C38" s="5"/>
      <c r="D38" s="2"/>
      <c r="E38" s="3"/>
      <c r="F38" s="16"/>
      <c r="G38" s="4"/>
      <c r="H38" s="2"/>
      <c r="I38" s="43" t="s">
        <v>16</v>
      </c>
      <c r="J38" s="22"/>
    </row>
    <row r="39" spans="2:13" ht="15.75" thickBot="1" x14ac:dyDescent="0.3">
      <c r="B39" s="67" t="s">
        <v>14</v>
      </c>
      <c r="C39" s="68"/>
      <c r="D39" s="39"/>
      <c r="E39" s="24"/>
      <c r="F39" s="25"/>
      <c r="G39" s="40"/>
      <c r="H39" s="69" t="s">
        <v>15</v>
      </c>
      <c r="I39" s="69"/>
      <c r="J39" s="41">
        <f>J36+J37+J38-J35</f>
        <v>1502593.9175000002</v>
      </c>
      <c r="M39" s="1"/>
    </row>
    <row r="40" spans="2:13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3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3" x14ac:dyDescent="0.25">
      <c r="J42" s="1"/>
    </row>
    <row r="43" spans="2:13" x14ac:dyDescent="0.25">
      <c r="J43" s="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3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MAYIS 2025</vt:lpstr>
      <vt:lpstr>EKİM 2025</vt:lpstr>
      <vt:lpstr>KASIM 2025 </vt:lpstr>
      <vt:lpstr>ARALIK 2025</vt:lpstr>
      <vt:lpstr>OCAK 2026</vt:lpstr>
      <vt:lpstr>ŞUBAT 2026</vt:lpstr>
      <vt:lpstr>MART 2026</vt:lpstr>
      <vt:lpstr>NİSAN 2026 </vt:lpstr>
      <vt:lpstr>MAYIS 2026</vt:lpstr>
    </vt:vector>
  </TitlesOfParts>
  <Company>Silentall Unattended Installer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ronaldinho424</dc:creator>
  <cp:lastModifiedBy>ronaldinho424</cp:lastModifiedBy>
  <cp:lastPrinted>2025-06-10T07:35:21Z</cp:lastPrinted>
  <dcterms:created xsi:type="dcterms:W3CDTF">2024-03-04T12:51:31Z</dcterms:created>
  <dcterms:modified xsi:type="dcterms:W3CDTF">2026-05-09T11:50:48Z</dcterms:modified>
</cp:coreProperties>
</file>